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9784AF86-5E0C-45C4-858B-D55A0E8FA3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62" i="1" l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<sst xmlns="http://schemas.openxmlformats.org/spreadsheetml/2006/main" count="1696" uniqueCount="234">
  <si>
    <t>3186676 - V9.7.1 - Reporte de calificaciones - 11/11/25, 15:43 - V2</t>
  </si>
  <si>
    <t>Fase 0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</si>
  <si>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</si>
  <si>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</si>
  <si>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</si>
  <si>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</si>
  <si>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</si>
  <si>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</si>
  <si>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</si>
  <si>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</si>
  <si>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</si>
  <si>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</si>
  <si>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</si>
  <si>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</si>
  <si>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</si>
  <si>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</si>
  <si>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</si>
  <si>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</si>
  <si>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</si>
  <si>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</si>
  <si>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</si>
  <si>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</si>
  <si>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</si>
  <si>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</si>
  <si>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</si>
  <si>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</si>
  <si>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</si>
  <si>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</si>
  <si>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</si>
  <si>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</si>
  <si>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</si>
  <si>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</si>
  <si>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</si>
  <si>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</si>
  <si>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</si>
  <si>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</si>
  <si>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</si>
  <si>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</si>
  <si>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</si>
  <si>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</si>
  <si>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</si>
  <si>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</si>
  <si>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</si>
  <si>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</si>
  <si>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</si>
  <si>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</si>
  <si>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</si>
  <si>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</si>
  <si>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</si>
  <si>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</si>
  <si>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</si>
  <si>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</si>
  <si>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</si>
  <si>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</si>
  <si>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</si>
  <si>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</si>
  <si>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MARLON DAVID QUINTERO OCAMPO</t>
  </si>
  <si>
    <t>marlondavidquinteroocampo@gmail.com</t>
  </si>
  <si>
    <t>1055890492ti</t>
  </si>
  <si>
    <t>A</t>
  </si>
  <si>
    <t>SC</t>
  </si>
  <si>
    <t>CARLOS MARIO MARTINEZ GONGORA</t>
  </si>
  <si>
    <t>carlosmario3214@gmail.com</t>
  </si>
  <si>
    <t>1013256893cc</t>
  </si>
  <si>
    <t>D</t>
  </si>
  <si>
    <t>MIGUEL ANGEL MONTEALEGRE TORRES</t>
  </si>
  <si>
    <t>miguelota77@gmail.com</t>
  </si>
  <si>
    <t>1022961167ti</t>
  </si>
  <si>
    <t>WILEY OMAR ALVAREZ CAPERA</t>
  </si>
  <si>
    <t>walvarezcapera@gmail.com</t>
  </si>
  <si>
    <t>1015472170cc</t>
  </si>
  <si>
    <t>ELIAS DANIEL HOYOS SANCHEZ</t>
  </si>
  <si>
    <t>tutecnoandr@gmail.com</t>
  </si>
  <si>
    <t>1002488344cc</t>
  </si>
  <si>
    <t>LUIS FERNANDO QUIÑONEZ CABRERA</t>
  </si>
  <si>
    <t>luisfernandoquinonezcabrera@hotmail.com</t>
  </si>
  <si>
    <t>1061601209cc</t>
  </si>
  <si>
    <t>YESID ALFONSO GARCIA GAMERO</t>
  </si>
  <si>
    <t>ygarciagamero@gmail.com</t>
  </si>
  <si>
    <t>1193534775cc</t>
  </si>
  <si>
    <t>ANA SOFIA DAZA SANCHEZ</t>
  </si>
  <si>
    <t>anasofia.8816@gmail.com</t>
  </si>
  <si>
    <t>1031164990cc</t>
  </si>
  <si>
    <t>PABLO ANTONIO RIVERA GUAPI</t>
  </si>
  <si>
    <t>pabloguap2008@gmail.com</t>
  </si>
  <si>
    <t>1115453494ti</t>
  </si>
  <si>
    <t>JUAN PABLO SANCHEZ GIRALDO</t>
  </si>
  <si>
    <t>jsanchezgiraldo433@gmail.com</t>
  </si>
  <si>
    <t>1034920200ti</t>
  </si>
  <si>
    <t>EVERTH ARLEY CIFUENTES MOLINA</t>
  </si>
  <si>
    <t>cifuentes202002@gmail.com</t>
  </si>
  <si>
    <t>1000257622cc</t>
  </si>
  <si>
    <t>LUIS JAVIER CASTAÑO GIRALDO</t>
  </si>
  <si>
    <t>giraldojavier066@gmail.com</t>
  </si>
  <si>
    <t>1114787742cc</t>
  </si>
  <si>
    <t>SERGIO ANDRES SUTA BAQUERO</t>
  </si>
  <si>
    <t>sergio.suta2000@gmail.com</t>
  </si>
  <si>
    <t>1007405765cc</t>
  </si>
  <si>
    <t>JUAN ANGEL MEJIA MARQUEZ</t>
  </si>
  <si>
    <t>juanmejia4385@gmail.com</t>
  </si>
  <si>
    <t>1102831392ti</t>
  </si>
  <si>
    <t>YOHEL DAVID MARTINEZ MARTINEZ</t>
  </si>
  <si>
    <t>yoeldavidmar13@gmail.com</t>
  </si>
  <si>
    <t>1067601931cc</t>
  </si>
  <si>
    <t>MARIELYS ALEJANDRA MEDINA PUERTA</t>
  </si>
  <si>
    <t>marielysalejandramedinapuerta@gmail.com</t>
  </si>
  <si>
    <t>5135688ppt</t>
  </si>
  <si>
    <t>MICHAEL STIVEN LOPEZ DUQUE</t>
  </si>
  <si>
    <t>999stivens@gmail.com</t>
  </si>
  <si>
    <t>1038413072cc</t>
  </si>
  <si>
    <t>LUISA FERNANDA LARREA CALLE</t>
  </si>
  <si>
    <t>luisaflc02@outlook.com</t>
  </si>
  <si>
    <t>1107517478cc</t>
  </si>
  <si>
    <t>IVAN RICARDO HERNANDEZ GUTIERREZ</t>
  </si>
  <si>
    <t>ivanricardoh85@gmail.com</t>
  </si>
  <si>
    <t>1075208456cc</t>
  </si>
  <si>
    <t>JULIETH CATHERINE OSORIO MORALEZ</t>
  </si>
  <si>
    <t>yuli_kathe5@hotmail.com</t>
  </si>
  <si>
    <t>1014214419cc</t>
  </si>
  <si>
    <t>MANUEL DAVID MANJARREZ BORJA</t>
  </si>
  <si>
    <t>manueldavid1992@gmail.com</t>
  </si>
  <si>
    <t>1047447292cc</t>
  </si>
  <si>
    <t>DANIELA MISLEY CARVAJAL PATIÑO</t>
  </si>
  <si>
    <t>patinod09@gmail.com</t>
  </si>
  <si>
    <t>1192803573cc</t>
  </si>
  <si>
    <t>ANDRES FELIPE ARIAS BONILLA</t>
  </si>
  <si>
    <t>felipe.ariasb12@gmail.com</t>
  </si>
  <si>
    <t>1007106033cc</t>
  </si>
  <si>
    <t>EMMANUEL ESCOBAR VELARDE</t>
  </si>
  <si>
    <t>emmanuelescobarvelarde@hotmail.com</t>
  </si>
  <si>
    <t>1088301859cc</t>
  </si>
  <si>
    <t>MICHAEL STIVEN GRUESO GONZALEZ</t>
  </si>
  <si>
    <t>stivem2003m@gmail.com</t>
  </si>
  <si>
    <t>1059980343cc</t>
  </si>
  <si>
    <t>RONALDO LEZAMA GIL</t>
  </si>
  <si>
    <t>ronaldolezamagil@gmail.com</t>
  </si>
  <si>
    <t>1050924878cc</t>
  </si>
  <si>
    <t>SEBASTIAN OSSA AGUDELO</t>
  </si>
  <si>
    <t>ossasebas21@gmail.com</t>
  </si>
  <si>
    <t>1006292298cc</t>
  </si>
  <si>
    <t>LUISA FERNANDA ARCE RUA</t>
  </si>
  <si>
    <t>luisafer24011999@hotmail.com</t>
  </si>
  <si>
    <t>1038139810cc</t>
  </si>
  <si>
    <t>GONZALO QUIGUA CANO</t>
  </si>
  <si>
    <t>gonzalocanosqui@gmail.com</t>
  </si>
  <si>
    <t>1006514777cc</t>
  </si>
  <si>
    <t>MARIA ANGELICA FERRER PEREIRA</t>
  </si>
  <si>
    <t>mferrer0224@gmail.com</t>
  </si>
  <si>
    <t>1045735047cc</t>
  </si>
  <si>
    <t>DIANA TERESA AGUILAR GALLARDO</t>
  </si>
  <si>
    <t>diannita.110@gmail.com</t>
  </si>
  <si>
    <t>1085307645cc</t>
  </si>
  <si>
    <t>JULIAN ANDRES URIAN BUITRAGO</t>
  </si>
  <si>
    <t>julianandresurian@gmail.com</t>
  </si>
  <si>
    <t>1001220589cc</t>
  </si>
  <si>
    <t>YEFERSON ALEXANDER BERDUGO ESPITIA</t>
  </si>
  <si>
    <t>y.a.berdugo@gmail.com</t>
  </si>
  <si>
    <t>1030676310cc</t>
  </si>
  <si>
    <t>JUAN ESTEBAN AGUIRRE JIMENEZ</t>
  </si>
  <si>
    <t>jimel.14@hotmail.com</t>
  </si>
  <si>
    <t>1114001740ti</t>
  </si>
  <si>
    <t>SEBASTIAN SOTO ACEVEDO</t>
  </si>
  <si>
    <t>sebas31435140@gmail.com</t>
  </si>
  <si>
    <t>1089600612cc</t>
  </si>
  <si>
    <t>ANNIE OCHOA CARDONA</t>
  </si>
  <si>
    <t>annieochoacardona8@gmail.com</t>
  </si>
  <si>
    <t>1023632963ti</t>
  </si>
  <si>
    <t>JOHN FREDY MURIEL CORREA</t>
  </si>
  <si>
    <t>flecher.1980@hotmail.com</t>
  </si>
  <si>
    <t>98639308cc</t>
  </si>
  <si>
    <t>JEREMY DANIEL MENDOZA GARCIA</t>
  </si>
  <si>
    <t>jmendoza12.2015@gmail.com</t>
  </si>
  <si>
    <t>1149468215cc</t>
  </si>
  <si>
    <t>KEVIN DAVID MATAJUDIOS RAMIREZ</t>
  </si>
  <si>
    <t>matajudioskevin@gmail.com</t>
  </si>
  <si>
    <t>1006289363cc</t>
  </si>
  <si>
    <t>IVONNE CAROLINA BARBOSA RAMIREZ</t>
  </si>
  <si>
    <t>caroll16593@hotmail.com</t>
  </si>
  <si>
    <t>1018473549cc</t>
  </si>
  <si>
    <t>ROGER TAYLOR JULIAO OROZCO</t>
  </si>
  <si>
    <t>rogerjuliao00@gmail.com</t>
  </si>
  <si>
    <t>1010143680cc</t>
  </si>
  <si>
    <t>SANTIAGO ERNESTO BAEZ ROSERO</t>
  </si>
  <si>
    <t>santybaez2004@gmail.com</t>
  </si>
  <si>
    <t>1080041469cc</t>
  </si>
  <si>
    <t>GRACE NATALY BARBOSA AVILA</t>
  </si>
  <si>
    <t>gracenatalyb705@gmail.com</t>
  </si>
  <si>
    <t>1073601877ti</t>
  </si>
  <si>
    <t>JESUS DAVID SAMPAYO MARQUEZ</t>
  </si>
  <si>
    <t>sampayojesus78@gmail.com</t>
  </si>
  <si>
    <t>1139428635ti</t>
  </si>
  <si>
    <t>OSCAR ALBERTO PUERTA ORDOÑEZ</t>
  </si>
  <si>
    <t>puertaoscaralberto@gmail.com</t>
  </si>
  <si>
    <t>1081921732cc</t>
  </si>
  <si>
    <t>JORGE DANIEL PADILLA GONZALEZ</t>
  </si>
  <si>
    <t>jorgepamar@hotmail.com</t>
  </si>
  <si>
    <t>1138025126ti</t>
  </si>
  <si>
    <t>CELSO SAMUEL DURAN JIMINEZ</t>
  </si>
  <si>
    <t>csduran@uniguajira.edu.co</t>
  </si>
  <si>
    <t>1010126976cc</t>
  </si>
  <si>
    <t>ARLEY ALFONSO HERNANDEZ</t>
  </si>
  <si>
    <t>arleylfher.17@gmail.com</t>
  </si>
  <si>
    <t>1002623998cc</t>
  </si>
  <si>
    <t>MARCIA KATERINE BAQUERO RUIZ</t>
  </si>
  <si>
    <t>katerinebaqueroruiz@gmail.com</t>
  </si>
  <si>
    <t>1012363992cc</t>
  </si>
  <si>
    <t>ALEJANDRO RIVADENEIRA NARVAEZ</t>
  </si>
  <si>
    <t>alejandrox1495@hotmail.com</t>
  </si>
  <si>
    <t>1144186703cc</t>
  </si>
  <si>
    <t>CESAR LUIS MIRANDA MANJARREZ</t>
  </si>
  <si>
    <t>cesarluismm0119@gmail.com</t>
  </si>
  <si>
    <t>1001741627cc</t>
  </si>
  <si>
    <t>DANIEL ALEJANDRO ZULUAGA SANCHEZ</t>
  </si>
  <si>
    <t>danielzuluaga2020@gmail.com</t>
  </si>
  <si>
    <t>1062605347cc</t>
  </si>
  <si>
    <t>ROGER EMERSON RUEDA RUEDA</t>
  </si>
  <si>
    <t>rogeremru1988@outlook.com</t>
  </si>
  <si>
    <t>1095915575cc</t>
  </si>
  <si>
    <t>LUIS ALEJANDRO POLOCHE CAPERA</t>
  </si>
  <si>
    <t>alejandrocose590@gmail.com</t>
  </si>
  <si>
    <t>1014187738cc</t>
  </si>
  <si>
    <t>MICHAEL ANDRES MARTINEZ GUZMAN</t>
  </si>
  <si>
    <t>May13xd@gmail.com</t>
  </si>
  <si>
    <t>1006538101cc</t>
  </si>
  <si>
    <t>JUAN SEBASTIAN GONZALEZ ROJAS</t>
  </si>
  <si>
    <t>juansebasgr@hotmail.com</t>
  </si>
  <si>
    <t>1061805314cc</t>
  </si>
  <si>
    <t>CARLOS JAVIER GARCIA RODRIGUEZ</t>
  </si>
  <si>
    <t>carlosjaviergaro@gmail.com</t>
  </si>
  <si>
    <t>1193596489cc</t>
  </si>
  <si>
    <t>Sin ingreso</t>
  </si>
  <si>
    <t>YORLANI CAICEDO RODRIGUEZ</t>
  </si>
  <si>
    <t>caicedoyorlani@gmail.com</t>
  </si>
  <si>
    <t>1107071755cc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</si>
</sst>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3461576" TargetMode="External"/><Relationship Id="rId18" Type="http://schemas.openxmlformats.org/officeDocument/2006/relationships/hyperlink" Target="https://extensiont.tuyweb.com/api/redirect?url=https%3A%2F%2Fzajuna.sena.edu.co%2Fzajuna%2Fcourse%2Fmodedit.php%3Fupdate%3D3461612" TargetMode="External"/><Relationship Id="rId26" Type="http://schemas.openxmlformats.org/officeDocument/2006/relationships/hyperlink" Target="https://extensiont.tuyweb.com/api/redirect?url=https%3A%2F%2Fzajuna.sena.edu.co%2Fzajuna%2Fmod%2Fquiz%2Fgrade.php%3Fid%3D3461519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3461578" TargetMode="External"/><Relationship Id="rId3" Type="http://schemas.openxmlformats.org/officeDocument/2006/relationships/hyperlink" Target="https://extensiont.tuyweb.com/api/redirect?url=https%3A%2F%2Fzajuna.sena.edu.co%2Fzajuna%2Fcourse%2Fmodedit.php%3Fupdate%3D3461520" TargetMode="External"/><Relationship Id="rId21" Type="http://schemas.openxmlformats.org/officeDocument/2006/relationships/hyperlink" Target="https://extensiont.tuyweb.com/api/redirect?url=https%3A%2F%2Fzajuna.sena.edu.co%2Fzajuna%2Fcourse%2Fmodedit.php%3Fupdate%3D3461629" TargetMode="External"/><Relationship Id="rId34" Type="http://schemas.openxmlformats.org/officeDocument/2006/relationships/hyperlink" Target="https://extensiont.tuyweb.com/api/redirect?url=https%3A%2F%2Fzajuna.sena.edu.co%2Fzajuna%2Fmod%2Fassign%2Fview.php%3Fid%3D3461556" TargetMode="External"/><Relationship Id="rId42" Type="http://schemas.openxmlformats.org/officeDocument/2006/relationships/hyperlink" Target="https://extensiont.tuyweb.com/api/redirect?url=https%3A%2F%2Fzajuna.sena.edu.co%2Fzajuna%2Fmod%2Fassign%2Fview.php%3Fid%3D3461612" TargetMode="External"/><Relationship Id="rId47" Type="http://schemas.openxmlformats.org/officeDocument/2006/relationships/hyperlink" Target="https://extensiont.tuyweb.com/api/redirect?url=https%3A%2F%2Fzajuna.sena.edu.co%2Fzajuna%2Fmod%2Fassign%2Fview.php%3Fid%3D3461656" TargetMode="External"/><Relationship Id="rId7" Type="http://schemas.openxmlformats.org/officeDocument/2006/relationships/hyperlink" Target="https://extensiont.tuyweb.com/api/redirect?url=https%3A%2F%2Fzajuna.sena.edu.co%2Fzajuna%2Fcourse%2Fmodedit.php%3Fupdate%3D3461553" TargetMode="External"/><Relationship Id="rId12" Type="http://schemas.openxmlformats.org/officeDocument/2006/relationships/hyperlink" Target="https://extensiont.tuyweb.com/api/redirect?url=https%3A%2F%2Fzajuna.sena.edu.co%2Fzajuna%2Fcourse%2Fmodedit.php%3Fupdate%3D3461575" TargetMode="External"/><Relationship Id="rId17" Type="http://schemas.openxmlformats.org/officeDocument/2006/relationships/hyperlink" Target="https://extensiont.tuyweb.com/api/redirect?url=https%3A%2F%2Fzajuna.sena.edu.co%2Fzajuna%2Fcourse%2Fmodedit.php%3Fupdate%3D3461611" TargetMode="External"/><Relationship Id="rId25" Type="http://schemas.openxmlformats.org/officeDocument/2006/relationships/hyperlink" Target="https://extensiont.tuyweb.com/api/redirect?url=https%3A%2F%2Fzajuna.sena.edu.co%2Fzajuna%2Fcourse%2Fmodedit.php%3Fupdate%3D3461658" TargetMode="External"/><Relationship Id="rId33" Type="http://schemas.openxmlformats.org/officeDocument/2006/relationships/hyperlink" Target="https://extensiont.tuyweb.com/api/redirect?url=https%3A%2F%2Fzajuna.sena.edu.co%2Fzajuna%2Fmod%2Fassign%2Fview.php%3Fid%3D3461555" TargetMode="External"/><Relationship Id="rId38" Type="http://schemas.openxmlformats.org/officeDocument/2006/relationships/hyperlink" Target="https://extensiont.tuyweb.com/api/redirect?url=https%3A%2F%2Fzajuna.sena.edu.co%2Fzajuna%2Fmod%2Fquiz%2Fgrade.php%3Fid%3D3461577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3461630" TargetMode="External"/><Relationship Id="rId2" Type="http://schemas.openxmlformats.org/officeDocument/2006/relationships/hyperlink" Target="https://extensiont.tuyweb.com/api/redirect?url=https%3A%2F%2Fzajuna.sena.edu.co%2Fzajuna%2Fcourse%2Fmodedit.php%3Fupdate%3D3461519" TargetMode="External"/><Relationship Id="rId16" Type="http://schemas.openxmlformats.org/officeDocument/2006/relationships/hyperlink" Target="https://extensiont.tuyweb.com/api/redirect?url=https%3A%2F%2Fzajuna.sena.edu.co%2Fzajuna%2Fcourse%2Fmodedit.php%3Fupdate%3D3461579" TargetMode="External"/><Relationship Id="rId20" Type="http://schemas.openxmlformats.org/officeDocument/2006/relationships/hyperlink" Target="https://extensiont.tuyweb.com/api/redirect?url=https%3A%2F%2Fzajuna.sena.edu.co%2Fzajuna%2Fcourse%2Fmodedit.php%3Fupdate%3D3461628" TargetMode="External"/><Relationship Id="rId29" Type="http://schemas.openxmlformats.org/officeDocument/2006/relationships/hyperlink" Target="https://extensiont.tuyweb.com/api/redirect?url=https%3A%2F%2Fzajuna.sena.edu.co%2Fzajuna%2Fmod%2Fquiz%2Fgrade.php%3Fid%3D3461551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3461611%26itemnumber%3D0" TargetMode="External"/><Relationship Id="rId1" Type="http://schemas.openxmlformats.org/officeDocument/2006/relationships/hyperlink" Target="https://extensiont.tuyweb.com/api/redirect?url=https%3A%2F%2Fzajuna.sena.edu.co%2Fzajuna%2Fcourse%2Fview.php%3Fid%3D49839" TargetMode="External"/><Relationship Id="rId6" Type="http://schemas.openxmlformats.org/officeDocument/2006/relationships/hyperlink" Target="https://extensiont.tuyweb.com/api/redirect?url=https%3A%2F%2Fzajuna.sena.edu.co%2Fzajuna%2Fcourse%2Fmodedit.php%3Fupdate%3D3461552" TargetMode="External"/><Relationship Id="rId11" Type="http://schemas.openxmlformats.org/officeDocument/2006/relationships/hyperlink" Target="https://extensiont.tuyweb.com/api/redirect?url=https%3A%2F%2Fzajuna.sena.edu.co%2Fzajuna%2Fcourse%2Fmodedit.php%3Fupdate%3D3461574" TargetMode="External"/><Relationship Id="rId24" Type="http://schemas.openxmlformats.org/officeDocument/2006/relationships/hyperlink" Target="https://extensiont.tuyweb.com/api/redirect?url=https%3A%2F%2Fzajuna.sena.edu.co%2Fzajuna%2Fcourse%2Fmodedit.php%3Fupdate%3D3461657" TargetMode="External"/><Relationship Id="rId32" Type="http://schemas.openxmlformats.org/officeDocument/2006/relationships/hyperlink" Target="https://extensiont.tuyweb.com/api/redirect?url=https%3A%2F%2Fzajuna.sena.edu.co%2Fzajuna%2Fmod%2Fquiz%2Fgrade.php%3Fid%3D3461554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3461576" TargetMode="External"/><Relationship Id="rId40" Type="http://schemas.openxmlformats.org/officeDocument/2006/relationships/hyperlink" Target="https://extensiont.tuyweb.com/api/redirect?url=https%3A%2F%2Fzajuna.sena.edu.co%2Fzajuna%2Fmod%2Fforum%2Fview.php%3Fid%3D3461579" TargetMode="External"/><Relationship Id="rId45" Type="http://schemas.openxmlformats.org/officeDocument/2006/relationships/hyperlink" Target="https://extensiont.tuyweb.com/api/redirect?url=https%3A%2F%2Fzajuna.sena.edu.co%2Fzajuna%2Fmod%2Fassign%2Fview.php%3Fid%3D3461629" TargetMode="External"/><Relationship Id="rId5" Type="http://schemas.openxmlformats.org/officeDocument/2006/relationships/hyperlink" Target="https://extensiont.tuyweb.com/api/redirect?url=https%3A%2F%2Fzajuna.sena.edu.co%2Fzajuna%2Fcourse%2Fmodedit.php%3Fupdate%3D3461551" TargetMode="External"/><Relationship Id="rId15" Type="http://schemas.openxmlformats.org/officeDocument/2006/relationships/hyperlink" Target="https://extensiont.tuyweb.com/api/redirect?url=https%3A%2F%2Fzajuna.sena.edu.co%2Fzajuna%2Fcourse%2Fmodedit.php%3Fupdate%3D3461578" TargetMode="External"/><Relationship Id="rId23" Type="http://schemas.openxmlformats.org/officeDocument/2006/relationships/hyperlink" Target="https://extensiont.tuyweb.com/api/redirect?url=https%3A%2F%2Fzajuna.sena.edu.co%2Fzajuna%2Fcourse%2Fmodedit.php%3Fupdate%3D3461656" TargetMode="External"/><Relationship Id="rId28" Type="http://schemas.openxmlformats.org/officeDocument/2006/relationships/hyperlink" Target="https://extensiont.tuyweb.com/api/redirect?url=https%3A%2F%2Fzajuna.sena.edu.co%2Fzajuna%2Fmod%2Fassign%2Fview.php%3Fid%3D3461521" TargetMode="External"/><Relationship Id="rId36" Type="http://schemas.openxmlformats.org/officeDocument/2006/relationships/hyperlink" Target="https://extensiont.tuyweb.com/api/redirect?url=https%3A%2F%2Fzajuna.sena.edu.co%2Fzajuna%2Fmod%2Fassign%2Fview.php%3Fid%3D3461575" TargetMode="External"/><Relationship Id="rId49" Type="http://schemas.openxmlformats.org/officeDocument/2006/relationships/hyperlink" Target="https://extensiont.tuyweb.com/api/redirect?url=https%3A%2F%2Fzajuna.sena.edu.co%2Fzajuna%2Fmod%2Fforum%2Fview.php%3Fid%3D3461658" TargetMode="External"/><Relationship Id="rId10" Type="http://schemas.openxmlformats.org/officeDocument/2006/relationships/hyperlink" Target="https://extensiont.tuyweb.com/api/redirect?url=https%3A%2F%2Fzajuna.sena.edu.co%2Fzajuna%2Fcourse%2Fmodedit.php%3Fupdate%3D3461556" TargetMode="External"/><Relationship Id="rId19" Type="http://schemas.openxmlformats.org/officeDocument/2006/relationships/hyperlink" Target="https://extensiont.tuyweb.com/api/redirect?url=https%3A%2F%2Fzajuna.sena.edu.co%2Fzajuna%2Fcourse%2Fmodedit.php%3Fupdate%3D3461613" TargetMode="External"/><Relationship Id="rId31" Type="http://schemas.openxmlformats.org/officeDocument/2006/relationships/hyperlink" Target="https://extensiont.tuyweb.com/api/redirect?url=https%3A%2F%2Fzajuna.sena.edu.co%2Fzajuna%2Fmod%2Fassign%2Fview.php%3Fid%3D3461553" TargetMode="External"/><Relationship Id="rId44" Type="http://schemas.openxmlformats.org/officeDocument/2006/relationships/hyperlink" Target="https://extensiont.tuyweb.com/api/redirect?url=https%3A%2F%2Fzajuna.sena.edu.co%2Fzajuna%2Fmod%2Fassign%2Fview.php%3Fid%3D3461628" TargetMode="External"/><Relationship Id="rId4" Type="http://schemas.openxmlformats.org/officeDocument/2006/relationships/hyperlink" Target="https://extensiont.tuyweb.com/api/redirect?url=https%3A%2F%2Fzajuna.sena.edu.co%2Fzajuna%2Fcourse%2Fmodedit.php%3Fupdate%3D3461521" TargetMode="External"/><Relationship Id="rId9" Type="http://schemas.openxmlformats.org/officeDocument/2006/relationships/hyperlink" Target="https://extensiont.tuyweb.com/api/redirect?url=https%3A%2F%2Fzajuna.sena.edu.co%2Fzajuna%2Fcourse%2Fmodedit.php%3Fupdate%3D3461555" TargetMode="External"/><Relationship Id="rId14" Type="http://schemas.openxmlformats.org/officeDocument/2006/relationships/hyperlink" Target="https://extensiont.tuyweb.com/api/redirect?url=https%3A%2F%2Fzajuna.sena.edu.co%2Fzajuna%2Fcourse%2Fmodedit.php%3Fupdate%3D3461577" TargetMode="External"/><Relationship Id="rId22" Type="http://schemas.openxmlformats.org/officeDocument/2006/relationships/hyperlink" Target="https://extensiont.tuyweb.com/api/redirect?url=https%3A%2F%2Fzajuna.sena.edu.co%2Fzajuna%2Fcourse%2Fmodedit.php%3Fupdate%3D3461630" TargetMode="External"/><Relationship Id="rId27" Type="http://schemas.openxmlformats.org/officeDocument/2006/relationships/hyperlink" Target="https://extensiont.tuyweb.com/api/redirect?url=https%3A%2F%2Fzajuna.sena.edu.co%2Fzajuna%2Fmod%2Fassign%2Fview.php%3Fid%3D3461520" TargetMode="External"/><Relationship Id="rId30" Type="http://schemas.openxmlformats.org/officeDocument/2006/relationships/hyperlink" Target="https://extensiont.tuyweb.com/api/redirect?url=https%3A%2F%2Fzajuna.sena.edu.co%2Fzajuna%2Fmod%2Fassign%2Fview.php%3Fid%3D3461552" TargetMode="External"/><Relationship Id="rId35" Type="http://schemas.openxmlformats.org/officeDocument/2006/relationships/hyperlink" Target="https://extensiont.tuyweb.com/api/redirect?url=https%3A%2F%2Fzajuna.sena.edu.co%2Fzajuna%2Fmod%2Fquiz%2Fgrade.php%3Fid%3D3461574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3461613" TargetMode="External"/><Relationship Id="rId48" Type="http://schemas.openxmlformats.org/officeDocument/2006/relationships/hyperlink" Target="https://extensiont.tuyweb.com/api/redirect?url=https%3A%2F%2Fzajuna.sena.edu.co%2Fzajuna%2Fmod%2Fassign%2Fview.php%3Fid%3D3461657" TargetMode="External"/><Relationship Id="rId8" Type="http://schemas.openxmlformats.org/officeDocument/2006/relationships/hyperlink" Target="https://extensiont.tuyweb.com/api/redirect?url=https%3A%2F%2Fzajuna.sena.edu.co%2Fzajuna%2Fcourse%2Fmodedit.php%3Fupdate%3D34615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2"/>
  <sheetViews>
    <sheetView tabSelected="1" zoomScaleNormal="100" workbookViewId="0">
      <pane xSplit="2" ySplit="4" topLeftCell="K5" activePane="bottomRight" state="frozen"/>
      <selection pane="topRight"/>
      <selection pane="bottomLeft"/>
      <selection pane="bottomRight" activeCell="T7" sqref="T7"/>
    </sheetView>
  </sheetViews>
  <sheetFormatPr baseColWidth="10" defaultColWidth="8.88671875" defaultRowHeight="14.4" x14ac:dyDescent="0.3"/>
  <cols>
    <col min="1" max="1" width="33" bestFit="1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45972.293819444443</v>
      </c>
      <c r="E5" s="26">
        <v>45972.294325150462</v>
      </c>
      <c r="F5" s="37">
        <f>COUNTIFS(L5:AI5, "&lt;&gt;A", L5:AI5, "&lt;&gt;D", L5:AI5, "&gt;=0", L5:AI5, "&lt;70")+COUNTIF(L5:AI5, "SN")+COUNTIF(L5:AI5, "RV")+COUNTIF(L5:AI5, "BR")+COUNTIF(L5:AI5, "*/*")</f>
        <v>0</v>
      </c>
      <c r="G5" s="37">
        <f>COUNTIF(L5:AI5, "A")+COUNTIF(L5:AI5, "&gt;69")</f>
        <v>15</v>
      </c>
      <c r="H5" s="37">
        <f>COUNTIF(L5:AI5, "D")+COUNTIF(L5:AI5, "&lt;70")</f>
        <v>0</v>
      </c>
      <c r="I5" s="37">
        <f>COUNTIF(L5:AI5, "SC")</f>
        <v>9</v>
      </c>
      <c r="J5" s="37">
        <f>COUNTA(L5:AI5)</f>
        <v>24</v>
      </c>
      <c r="K5" s="38">
        <f>(COUNTIF(L5:AI5, "A")+COUNTIF(L5:AI5, "&gt;69"))/COUNTA(L5:AI5)</f>
        <v>0.625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59</v>
      </c>
      <c r="W5" s="37" t="s">
        <v>59</v>
      </c>
      <c r="X5" s="37" t="s">
        <v>59</v>
      </c>
      <c r="Y5" s="37" t="s">
        <v>59</v>
      </c>
      <c r="Z5" s="37" t="s">
        <v>59</v>
      </c>
      <c r="AA5" s="37" t="s">
        <v>60</v>
      </c>
      <c r="AB5" s="37" t="s">
        <v>60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45967.781689814816</v>
      </c>
      <c r="E6" s="26">
        <v>45967.82071403935</v>
      </c>
      <c r="F6" s="37">
        <f>COUNTIFS(L6:AI6, "&lt;&gt;A", L6:AI6, "&lt;&gt;D", L6:AI6, "&gt;=0", L6:AI6, "&lt;70")+COUNTIF(L6:AI6, "SN")+COUNTIF(L6:AI6, "RV")+COUNTIF(L6:AI6, "BR")+COUNTIF(L6:AI6, "*/*")</f>
        <v>0</v>
      </c>
      <c r="G6" s="37">
        <f>COUNTIF(L6:AI6, "A")+COUNTIF(L6:AI6, "&gt;69")</f>
        <v>15</v>
      </c>
      <c r="H6" s="37">
        <f>COUNTIF(L6:AI6, "D")+COUNTIF(L6:AI6, "&lt;70")</f>
        <v>0</v>
      </c>
      <c r="I6" s="37">
        <f>COUNTIF(L6:AI6, "SC")</f>
        <v>9</v>
      </c>
      <c r="J6" s="37">
        <f>COUNTA(L6:AI6)</f>
        <v>24</v>
      </c>
      <c r="K6" s="38">
        <f>(COUNTIF(L6:AI6, "A")+COUNTIF(L6:AI6, "&gt;69"))/COUNTA(L6:AI6)</f>
        <v>0.625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59</v>
      </c>
      <c r="Z6" s="37" t="s">
        <v>59</v>
      </c>
      <c r="AA6" s="37" t="s">
        <v>60</v>
      </c>
      <c r="AB6" s="37" t="s">
        <v>60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65</v>
      </c>
      <c r="B7" s="37" t="s">
        <v>66</v>
      </c>
      <c r="C7" s="37" t="s">
        <v>67</v>
      </c>
      <c r="D7" s="26">
        <v>45970.529398148152</v>
      </c>
      <c r="E7" s="26">
        <v>45970.57071403935</v>
      </c>
      <c r="F7" s="37">
        <f>COUNTIFS(L7:AI7, "&lt;&gt;A", L7:AI7, "&lt;&gt;D", L7:AI7, "&gt;=0", L7:AI7, "&lt;70")+COUNTIF(L7:AI7, "SN")+COUNTIF(L7:AI7, "RV")+COUNTIF(L7:AI7, "BR")+COUNTIF(L7:AI7, "*/*")</f>
        <v>0</v>
      </c>
      <c r="G7" s="37">
        <f>COUNTIF(L7:AI7, "A")+COUNTIF(L7:AI7, "&gt;69")</f>
        <v>15</v>
      </c>
      <c r="H7" s="37">
        <f>COUNTIF(L7:AI7, "D")+COUNTIF(L7:AI7, "&lt;70")</f>
        <v>0</v>
      </c>
      <c r="I7" s="37">
        <f>COUNTIF(L7:AI7, "SC")</f>
        <v>9</v>
      </c>
      <c r="J7" s="37">
        <f>COUNTA(L7:AI7)</f>
        <v>24</v>
      </c>
      <c r="K7" s="38">
        <f>(COUNTIF(L7:AI7, "A")+COUNTIF(L7:AI7, "&gt;69"))/COUNTA(L7:AI7)</f>
        <v>0.625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37" t="s">
        <v>59</v>
      </c>
      <c r="Z7" s="37" t="s">
        <v>59</v>
      </c>
      <c r="AA7" s="37" t="s">
        <v>60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68</v>
      </c>
      <c r="B8" s="37" t="s">
        <v>69</v>
      </c>
      <c r="C8" s="37" t="s">
        <v>70</v>
      </c>
      <c r="D8" s="26">
        <v>45970.705069444448</v>
      </c>
      <c r="E8" s="26">
        <v>45970.737380706021</v>
      </c>
      <c r="F8" s="37">
        <f>COUNTIFS(L8:AI8, "&lt;&gt;A", L8:AI8, "&lt;&gt;D", L8:AI8, "&gt;=0", L8:AI8, "&lt;70")+COUNTIF(L8:AI8, "SN")+COUNTIF(L8:AI8, "RV")+COUNTIF(L8:AI8, "BR")+COUNTIF(L8:AI8, "*/*")</f>
        <v>0</v>
      </c>
      <c r="G8" s="37">
        <f>COUNTIF(L8:AI8, "A")+COUNTIF(L8:AI8, "&gt;69")</f>
        <v>15</v>
      </c>
      <c r="H8" s="37">
        <f>COUNTIF(L8:AI8, "D")+COUNTIF(L8:AI8, "&lt;70")</f>
        <v>0</v>
      </c>
      <c r="I8" s="37">
        <f>COUNTIF(L8:AI8, "SC")</f>
        <v>9</v>
      </c>
      <c r="J8" s="37">
        <f>COUNTA(L8:AI8)</f>
        <v>24</v>
      </c>
      <c r="K8" s="38">
        <f>(COUNTIF(L8:AI8, "A")+COUNTIF(L8:AI8, "&gt;69"))/COUNTA(L8:AI8)</f>
        <v>0.625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37" t="s">
        <v>59</v>
      </c>
      <c r="T8" s="37" t="s">
        <v>59</v>
      </c>
      <c r="U8" s="37" t="s">
        <v>59</v>
      </c>
      <c r="V8" s="37" t="s">
        <v>59</v>
      </c>
      <c r="W8" s="37" t="s">
        <v>59</v>
      </c>
      <c r="X8" s="37" t="s">
        <v>59</v>
      </c>
      <c r="Y8" s="37" t="s">
        <v>59</v>
      </c>
      <c r="Z8" s="37" t="s">
        <v>59</v>
      </c>
      <c r="AA8" s="37" t="s">
        <v>60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71</v>
      </c>
      <c r="B9" s="37" t="s">
        <v>72</v>
      </c>
      <c r="C9" s="37" t="s">
        <v>73</v>
      </c>
      <c r="D9" s="26">
        <v>45971.756168981483</v>
      </c>
      <c r="E9" s="26">
        <v>45971.756825150464</v>
      </c>
      <c r="F9" s="37">
        <f>COUNTIFS(L9:AI9, "&lt;&gt;A", L9:AI9, "&lt;&gt;D", L9:AI9, "&gt;=0", L9:AI9, "&lt;70")+COUNTIF(L9:AI9, "SN")+COUNTIF(L9:AI9, "RV")+COUNTIF(L9:AI9, "BR")+COUNTIF(L9:AI9, "*/*")</f>
        <v>0</v>
      </c>
      <c r="G9" s="37">
        <f>COUNTIF(L9:AI9, "A")+COUNTIF(L9:AI9, "&gt;69")</f>
        <v>16</v>
      </c>
      <c r="H9" s="37">
        <f>COUNTIF(L9:AI9, "D")+COUNTIF(L9:AI9, "&lt;70")</f>
        <v>0</v>
      </c>
      <c r="I9" s="37">
        <f>COUNTIF(L9:AI9, "SC")</f>
        <v>8</v>
      </c>
      <c r="J9" s="37">
        <f>COUNTA(L9:AI9)</f>
        <v>24</v>
      </c>
      <c r="K9" s="38">
        <f>(COUNTIF(L9:AI9, "A")+COUNTIF(L9:AI9, "&gt;69"))/COUNTA(L9:AI9)</f>
        <v>0.66666666666666663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59</v>
      </c>
      <c r="W9" s="37" t="s">
        <v>59</v>
      </c>
      <c r="X9" s="37" t="s">
        <v>59</v>
      </c>
      <c r="Y9" s="37" t="s">
        <v>59</v>
      </c>
      <c r="Z9" s="37" t="s">
        <v>59</v>
      </c>
      <c r="AA9" s="37" t="s">
        <v>59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74</v>
      </c>
      <c r="B10" s="37" t="s">
        <v>75</v>
      </c>
      <c r="C10" s="37" t="s">
        <v>76</v>
      </c>
      <c r="D10" s="26">
        <v>45956.397002314814</v>
      </c>
      <c r="E10" s="26">
        <v>45956.404047372685</v>
      </c>
      <c r="F10" s="37">
        <f>COUNTIFS(L10:AI10, "&lt;&gt;A", L10:AI10, "&lt;&gt;D", L10:AI10, "&gt;=0", L10:AI10, "&lt;70")+COUNTIF(L10:AI10, "SN")+COUNTIF(L10:AI10, "RV")+COUNTIF(L10:AI10, "BR")+COUNTIF(L10:AI10, "*/*")</f>
        <v>0</v>
      </c>
      <c r="G10" s="37">
        <f>COUNTIF(L10:AI10, "A")+COUNTIF(L10:AI10, "&gt;69")</f>
        <v>15</v>
      </c>
      <c r="H10" s="37">
        <f>COUNTIF(L10:AI10, "D")+COUNTIF(L10:AI10, "&lt;70")</f>
        <v>0</v>
      </c>
      <c r="I10" s="37">
        <f>COUNTIF(L10:AI10, "SC")</f>
        <v>9</v>
      </c>
      <c r="J10" s="37">
        <f>COUNTA(L10:AI10)</f>
        <v>24</v>
      </c>
      <c r="K10" s="38">
        <f>(COUNTIF(L10:AI10, "A")+COUNTIF(L10:AI10, "&gt;69"))/COUNTA(L10:AI10)</f>
        <v>0.625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59</v>
      </c>
      <c r="V10" s="37" t="s">
        <v>59</v>
      </c>
      <c r="W10" s="37" t="s">
        <v>59</v>
      </c>
      <c r="X10" s="37" t="s">
        <v>59</v>
      </c>
      <c r="Y10" s="37" t="s">
        <v>59</v>
      </c>
      <c r="Z10" s="37" t="s">
        <v>59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77</v>
      </c>
      <c r="B11" s="37" t="s">
        <v>78</v>
      </c>
      <c r="C11" s="37" t="s">
        <v>79</v>
      </c>
      <c r="D11" s="26">
        <v>45972.640729166669</v>
      </c>
      <c r="E11" s="26">
        <v>45972.640760335649</v>
      </c>
      <c r="F11" s="37">
        <f>COUNTIFS(L11:AI11, "&lt;&gt;A", L11:AI11, "&lt;&gt;D", L11:AI11, "&gt;=0", L11:AI11, "&lt;70")+COUNTIF(L11:AI11, "SN")+COUNTIF(L11:AI11, "RV")+COUNTIF(L11:AI11, "BR")+COUNTIF(L11:AI11, "*/*")</f>
        <v>0</v>
      </c>
      <c r="G11" s="37">
        <f>COUNTIF(L11:AI11, "A")+COUNTIF(L11:AI11, "&gt;69")</f>
        <v>15</v>
      </c>
      <c r="H11" s="37">
        <f>COUNTIF(L11:AI11, "D")+COUNTIF(L11:AI11, "&lt;70")</f>
        <v>0</v>
      </c>
      <c r="I11" s="37">
        <f>COUNTIF(L11:AI11, "SC")</f>
        <v>9</v>
      </c>
      <c r="J11" s="37">
        <f>COUNTA(L11:AI11)</f>
        <v>24</v>
      </c>
      <c r="K11" s="38">
        <f>(COUNTIF(L11:AI11, "A")+COUNTIF(L11:AI11, "&gt;69"))/COUNTA(L11:AI11)</f>
        <v>0.625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59</v>
      </c>
      <c r="Q11" s="37" t="s">
        <v>59</v>
      </c>
      <c r="R11" s="37" t="s">
        <v>59</v>
      </c>
      <c r="S11" s="37" t="s">
        <v>59</v>
      </c>
      <c r="T11" s="37" t="s">
        <v>59</v>
      </c>
      <c r="U11" s="37" t="s">
        <v>59</v>
      </c>
      <c r="V11" s="37" t="s">
        <v>59</v>
      </c>
      <c r="W11" s="37" t="s">
        <v>59</v>
      </c>
      <c r="X11" s="37" t="s">
        <v>59</v>
      </c>
      <c r="Y11" s="37" t="s">
        <v>59</v>
      </c>
      <c r="Z11" s="37" t="s">
        <v>59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80</v>
      </c>
      <c r="B12" s="37" t="s">
        <v>81</v>
      </c>
      <c r="C12" s="37" t="s">
        <v>82</v>
      </c>
      <c r="D12" s="26">
        <v>45971.824999999997</v>
      </c>
      <c r="E12" s="26">
        <v>45971.788075150464</v>
      </c>
      <c r="F12" s="37">
        <f>COUNTIFS(L12:AI12, "&lt;&gt;A", L12:AI12, "&lt;&gt;D", L12:AI12, "&gt;=0", L12:AI12, "&lt;70")+COUNTIF(L12:AI12, "SN")+COUNTIF(L12:AI12, "RV")+COUNTIF(L12:AI12, "BR")+COUNTIF(L12:AI12, "*/*")</f>
        <v>0</v>
      </c>
      <c r="G12" s="37">
        <f>COUNTIF(L12:AI12, "A")+COUNTIF(L12:AI12, "&gt;69")</f>
        <v>15</v>
      </c>
      <c r="H12" s="37">
        <f>COUNTIF(L12:AI12, "D")+COUNTIF(L12:AI12, "&lt;70")</f>
        <v>0</v>
      </c>
      <c r="I12" s="37">
        <f>COUNTIF(L12:AI12, "SC")</f>
        <v>9</v>
      </c>
      <c r="J12" s="37">
        <f>COUNTA(L12:AI12)</f>
        <v>24</v>
      </c>
      <c r="K12" s="38">
        <f>(COUNTIF(L12:AI12, "A")+COUNTIF(L12:AI12, "&gt;69"))/COUNTA(L12:AI12)</f>
        <v>0.625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59</v>
      </c>
      <c r="S12" s="37" t="s">
        <v>59</v>
      </c>
      <c r="T12" s="37" t="s">
        <v>59</v>
      </c>
      <c r="U12" s="37" t="s">
        <v>59</v>
      </c>
      <c r="V12" s="37" t="s">
        <v>59</v>
      </c>
      <c r="W12" s="37" t="s">
        <v>59</v>
      </c>
      <c r="X12" s="37" t="s">
        <v>59</v>
      </c>
      <c r="Y12" s="37" t="s">
        <v>59</v>
      </c>
      <c r="Z12" s="37" t="s">
        <v>59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45971.998159722221</v>
      </c>
      <c r="E13" s="26">
        <v>45971.998491817125</v>
      </c>
      <c r="F13" s="37">
        <f>COUNTIFS(L13:AI13, "&lt;&gt;A", L13:AI13, "&lt;&gt;D", L13:AI13, "&gt;=0", L13:AI13, "&lt;70")+COUNTIF(L13:AI13, "SN")+COUNTIF(L13:AI13, "RV")+COUNTIF(L13:AI13, "BR")+COUNTIF(L13:AI13, "*/*")</f>
        <v>0</v>
      </c>
      <c r="G13" s="37">
        <f>COUNTIF(L13:AI13, "A")+COUNTIF(L13:AI13, "&gt;69")</f>
        <v>15</v>
      </c>
      <c r="H13" s="37">
        <f>COUNTIF(L13:AI13, "D")+COUNTIF(L13:AI13, "&lt;70")</f>
        <v>0</v>
      </c>
      <c r="I13" s="37">
        <f>COUNTIF(L13:AI13, "SC")</f>
        <v>9</v>
      </c>
      <c r="J13" s="37">
        <f>COUNTA(L13:AI13)</f>
        <v>24</v>
      </c>
      <c r="K13" s="38">
        <f>(COUNTIF(L13:AI13, "A")+COUNTIF(L13:AI13, "&gt;69"))/COUNTA(L13:AI13)</f>
        <v>0.625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59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59</v>
      </c>
      <c r="V13" s="37" t="s">
        <v>59</v>
      </c>
      <c r="W13" s="37" t="s">
        <v>59</v>
      </c>
      <c r="X13" s="37" t="s">
        <v>59</v>
      </c>
      <c r="Y13" s="37" t="s">
        <v>59</v>
      </c>
      <c r="Z13" s="37" t="s">
        <v>59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45971.345266203702</v>
      </c>
      <c r="E14" s="26">
        <v>45971.362380706021</v>
      </c>
      <c r="F14" s="37">
        <f>COUNTIFS(L14:AI14, "&lt;&gt;A", L14:AI14, "&lt;&gt;D", L14:AI14, "&gt;=0", L14:AI14, "&lt;70")+COUNTIF(L14:AI14, "SN")+COUNTIF(L14:AI14, "RV")+COUNTIF(L14:AI14, "BR")+COUNTIF(L14:AI14, "*/*")</f>
        <v>0</v>
      </c>
      <c r="G14" s="37">
        <f>COUNTIF(L14:AI14, "A")+COUNTIF(L14:AI14, "&gt;69")</f>
        <v>11</v>
      </c>
      <c r="H14" s="37">
        <f>COUNTIF(L14:AI14, "D")+COUNTIF(L14:AI14, "&lt;70")</f>
        <v>0</v>
      </c>
      <c r="I14" s="37">
        <f>COUNTIF(L14:AI14, "SC")</f>
        <v>13</v>
      </c>
      <c r="J14" s="37">
        <f>COUNTA(L14:AI14)</f>
        <v>24</v>
      </c>
      <c r="K14" s="38">
        <f>(COUNTIF(L14:AI14, "A")+COUNTIF(L14:AI14, "&gt;69"))/COUNTA(L14:AI14)</f>
        <v>0.45833333333333331</v>
      </c>
      <c r="L14" s="37" t="s">
        <v>59</v>
      </c>
      <c r="M14" s="37" t="s">
        <v>59</v>
      </c>
      <c r="N14" s="37" t="s">
        <v>59</v>
      </c>
      <c r="O14" s="37" t="s">
        <v>59</v>
      </c>
      <c r="P14" s="37" t="s">
        <v>60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59</v>
      </c>
      <c r="V14" s="37" t="s">
        <v>60</v>
      </c>
      <c r="W14" s="37" t="s">
        <v>59</v>
      </c>
      <c r="X14" s="37" t="s">
        <v>60</v>
      </c>
      <c r="Y14" s="37" t="s">
        <v>60</v>
      </c>
      <c r="Z14" s="37" t="s">
        <v>60</v>
      </c>
      <c r="AA14" s="37" t="s">
        <v>59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45936.632719907408</v>
      </c>
      <c r="E15" s="26">
        <v>45936.654047372685</v>
      </c>
      <c r="F15" s="37">
        <f>COUNTIFS(L15:AI15, "&lt;&gt;A", L15:AI15, "&lt;&gt;D", L15:AI15, "&gt;=0", L15:AI15, "&lt;70")+COUNTIF(L15:AI15, "SN")+COUNTIF(L15:AI15, "RV")+COUNTIF(L15:AI15, "BR")+COUNTIF(L15:AI15, "*/*")</f>
        <v>0</v>
      </c>
      <c r="G15" s="37">
        <f>COUNTIF(L15:AI15, "A")+COUNTIF(L15:AI15, "&gt;69")</f>
        <v>11</v>
      </c>
      <c r="H15" s="37">
        <f>COUNTIF(L15:AI15, "D")+COUNTIF(L15:AI15, "&lt;70")</f>
        <v>0</v>
      </c>
      <c r="I15" s="37">
        <f>COUNTIF(L15:AI15, "SC")</f>
        <v>13</v>
      </c>
      <c r="J15" s="37">
        <f>COUNTA(L15:AI15)</f>
        <v>24</v>
      </c>
      <c r="K15" s="38">
        <f>(COUNTIF(L15:AI15, "A")+COUNTIF(L15:AI15, "&gt;69"))/COUNTA(L15:AI15)</f>
        <v>0.45833333333333331</v>
      </c>
      <c r="L15" s="37" t="s">
        <v>59</v>
      </c>
      <c r="M15" s="37" t="s">
        <v>59</v>
      </c>
      <c r="N15" s="37" t="s">
        <v>59</v>
      </c>
      <c r="O15" s="37" t="s">
        <v>59</v>
      </c>
      <c r="P15" s="37" t="s">
        <v>59</v>
      </c>
      <c r="Q15" s="37" t="s">
        <v>59</v>
      </c>
      <c r="R15" s="37" t="s">
        <v>59</v>
      </c>
      <c r="S15" s="37" t="s">
        <v>59</v>
      </c>
      <c r="T15" s="37" t="s">
        <v>59</v>
      </c>
      <c r="U15" s="37" t="s">
        <v>59</v>
      </c>
      <c r="V15" s="37" t="s">
        <v>59</v>
      </c>
      <c r="W15" s="37" t="s">
        <v>60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45933.398553240739</v>
      </c>
      <c r="E16" s="26">
        <v>45933.404047372685</v>
      </c>
      <c r="F16" s="37">
        <f>COUNTIFS(L16:AI16, "&lt;&gt;A", L16:AI16, "&lt;&gt;D", L16:AI16, "&gt;=0", L16:AI16, "&lt;70")+COUNTIF(L16:AI16, "SN")+COUNTIF(L16:AI16, "RV")+COUNTIF(L16:AI16, "BR")+COUNTIF(L16:AI16, "*/*")</f>
        <v>0</v>
      </c>
      <c r="G16" s="37">
        <f>COUNTIF(L16:AI16, "A")+COUNTIF(L16:AI16, "&gt;69")</f>
        <v>10</v>
      </c>
      <c r="H16" s="37">
        <f>COUNTIF(L16:AI16, "D")+COUNTIF(L16:AI16, "&lt;70")</f>
        <v>0</v>
      </c>
      <c r="I16" s="37">
        <f>COUNTIF(L16:AI16, "SC")</f>
        <v>14</v>
      </c>
      <c r="J16" s="37">
        <f>COUNTA(L16:AI16)</f>
        <v>24</v>
      </c>
      <c r="K16" s="38">
        <f>(COUNTIF(L16:AI16, "A")+COUNTIF(L16:AI16, "&gt;69"))/COUNTA(L16:AI16)</f>
        <v>0.41666666666666669</v>
      </c>
      <c r="L16" s="37" t="s">
        <v>59</v>
      </c>
      <c r="M16" s="37" t="s">
        <v>59</v>
      </c>
      <c r="N16" s="37" t="s">
        <v>59</v>
      </c>
      <c r="O16" s="37" t="s">
        <v>59</v>
      </c>
      <c r="P16" s="37" t="s">
        <v>59</v>
      </c>
      <c r="Q16" s="37" t="s">
        <v>59</v>
      </c>
      <c r="R16" s="37" t="s">
        <v>59</v>
      </c>
      <c r="S16" s="37" t="s">
        <v>59</v>
      </c>
      <c r="T16" s="37" t="s">
        <v>59</v>
      </c>
      <c r="U16" s="37" t="s">
        <v>60</v>
      </c>
      <c r="V16" s="37" t="s">
        <v>60</v>
      </c>
      <c r="W16" s="37" t="s">
        <v>59</v>
      </c>
      <c r="X16" s="37" t="s">
        <v>60</v>
      </c>
      <c r="Y16" s="37" t="s">
        <v>60</v>
      </c>
      <c r="Z16" s="37" t="s">
        <v>60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45968.355636574073</v>
      </c>
      <c r="E17" s="26">
        <v>45968.362380706021</v>
      </c>
      <c r="F17" s="37">
        <f>COUNTIFS(L17:AI17, "&lt;&gt;A", L17:AI17, "&lt;&gt;D", L17:AI17, "&gt;=0", L17:AI17, "&lt;70")+COUNTIF(L17:AI17, "SN")+COUNTIF(L17:AI17, "RV")+COUNTIF(L17:AI17, "BR")+COUNTIF(L17:AI17, "*/*")</f>
        <v>0</v>
      </c>
      <c r="G17" s="37">
        <f>COUNTIF(L17:AI17, "A")+COUNTIF(L17:AI17, "&gt;69")</f>
        <v>14</v>
      </c>
      <c r="H17" s="37">
        <f>COUNTIF(L17:AI17, "D")+COUNTIF(L17:AI17, "&lt;70")</f>
        <v>0</v>
      </c>
      <c r="I17" s="37">
        <f>COUNTIF(L17:AI17, "SC")</f>
        <v>10</v>
      </c>
      <c r="J17" s="37">
        <f>COUNTA(L17:AI17)</f>
        <v>24</v>
      </c>
      <c r="K17" s="38">
        <f>(COUNTIF(L17:AI17, "A")+COUNTIF(L17:AI17, "&gt;69"))/COUNTA(L17:AI17)</f>
        <v>0.58333333333333337</v>
      </c>
      <c r="L17" s="37" t="s">
        <v>59</v>
      </c>
      <c r="M17" s="37" t="s">
        <v>59</v>
      </c>
      <c r="N17" s="37" t="s">
        <v>59</v>
      </c>
      <c r="O17" s="37" t="s">
        <v>59</v>
      </c>
      <c r="P17" s="37" t="s">
        <v>59</v>
      </c>
      <c r="Q17" s="37" t="s">
        <v>59</v>
      </c>
      <c r="R17" s="37" t="s">
        <v>59</v>
      </c>
      <c r="S17" s="37" t="s">
        <v>59</v>
      </c>
      <c r="T17" s="37" t="s">
        <v>59</v>
      </c>
      <c r="U17" s="37" t="s">
        <v>59</v>
      </c>
      <c r="V17" s="37" t="s">
        <v>59</v>
      </c>
      <c r="W17" s="37" t="s">
        <v>59</v>
      </c>
      <c r="X17" s="37" t="s">
        <v>59</v>
      </c>
      <c r="Y17" s="37" t="s">
        <v>60</v>
      </c>
      <c r="Z17" s="37" t="s">
        <v>59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45965.664618055554</v>
      </c>
      <c r="E18" s="26">
        <v>45965.69571403935</v>
      </c>
      <c r="F18" s="37">
        <f>COUNTIFS(L18:AI18, "&lt;&gt;A", L18:AI18, "&lt;&gt;D", L18:AI18, "&gt;=0", L18:AI18, "&lt;70")+COUNTIF(L18:AI18, "SN")+COUNTIF(L18:AI18, "RV")+COUNTIF(L18:AI18, "BR")+COUNTIF(L18:AI18, "*/*")</f>
        <v>0</v>
      </c>
      <c r="G18" s="37">
        <f>COUNTIF(L18:AI18, "A")+COUNTIF(L18:AI18, "&gt;69")</f>
        <v>9</v>
      </c>
      <c r="H18" s="37">
        <f>COUNTIF(L18:AI18, "D")+COUNTIF(L18:AI18, "&lt;70")</f>
        <v>0</v>
      </c>
      <c r="I18" s="37">
        <f>COUNTIF(L18:AI18, "SC")</f>
        <v>15</v>
      </c>
      <c r="J18" s="37">
        <f>COUNTA(L18:AI18)</f>
        <v>24</v>
      </c>
      <c r="K18" s="38">
        <f>(COUNTIF(L18:AI18, "A")+COUNTIF(L18:AI18, "&gt;69"))/COUNTA(L18:AI18)</f>
        <v>0.375</v>
      </c>
      <c r="L18" s="37" t="s">
        <v>59</v>
      </c>
      <c r="M18" s="37" t="s">
        <v>59</v>
      </c>
      <c r="N18" s="37" t="s">
        <v>59</v>
      </c>
      <c r="O18" s="37" t="s">
        <v>59</v>
      </c>
      <c r="P18" s="37" t="s">
        <v>59</v>
      </c>
      <c r="Q18" s="37" t="s">
        <v>59</v>
      </c>
      <c r="R18" s="37" t="s">
        <v>59</v>
      </c>
      <c r="S18" s="37" t="s">
        <v>59</v>
      </c>
      <c r="T18" s="37" t="s">
        <v>59</v>
      </c>
      <c r="U18" s="37" t="s">
        <v>60</v>
      </c>
      <c r="V18" s="37" t="s">
        <v>60</v>
      </c>
      <c r="W18" s="37" t="s">
        <v>60</v>
      </c>
      <c r="X18" s="37" t="s">
        <v>60</v>
      </c>
      <c r="Y18" s="37" t="s">
        <v>60</v>
      </c>
      <c r="Z18" s="37" t="s">
        <v>60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45972.597557870366</v>
      </c>
      <c r="E19" s="26">
        <v>45972.597797372684</v>
      </c>
      <c r="F19" s="37">
        <f>COUNTIFS(L19:AI19, "&lt;&gt;A", L19:AI19, "&lt;&gt;D", L19:AI19, "&gt;=0", L19:AI19, "&lt;70")+COUNTIF(L19:AI19, "SN")+COUNTIF(L19:AI19, "RV")+COUNTIF(L19:AI19, "BR")+COUNTIF(L19:AI19, "*/*")</f>
        <v>0</v>
      </c>
      <c r="G19" s="37">
        <f>COUNTIF(L19:AI19, "A")+COUNTIF(L19:AI19, "&gt;69")</f>
        <v>9</v>
      </c>
      <c r="H19" s="37">
        <f>COUNTIF(L19:AI19, "D")+COUNTIF(L19:AI19, "&lt;70")</f>
        <v>0</v>
      </c>
      <c r="I19" s="37">
        <f>COUNTIF(L19:AI19, "SC")</f>
        <v>15</v>
      </c>
      <c r="J19" s="37">
        <f>COUNTA(L19:AI19)</f>
        <v>24</v>
      </c>
      <c r="K19" s="38">
        <f>(COUNTIF(L19:AI19, "A")+COUNTIF(L19:AI19, "&gt;69"))/COUNTA(L19:AI19)</f>
        <v>0.375</v>
      </c>
      <c r="L19" s="37" t="s">
        <v>59</v>
      </c>
      <c r="M19" s="37" t="s">
        <v>59</v>
      </c>
      <c r="N19" s="37" t="s">
        <v>59</v>
      </c>
      <c r="O19" s="37" t="s">
        <v>59</v>
      </c>
      <c r="P19" s="37" t="s">
        <v>59</v>
      </c>
      <c r="Q19" s="37" t="s">
        <v>59</v>
      </c>
      <c r="R19" s="37" t="s">
        <v>59</v>
      </c>
      <c r="S19" s="37" t="s">
        <v>60</v>
      </c>
      <c r="T19" s="37" t="s">
        <v>59</v>
      </c>
      <c r="U19" s="37" t="s">
        <v>59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45966.543842592597</v>
      </c>
      <c r="E20" s="26">
        <v>45966.57071403935</v>
      </c>
      <c r="F20" s="37">
        <f>COUNTIFS(L20:AI20, "&lt;&gt;A", L20:AI20, "&lt;&gt;D", L20:AI20, "&gt;=0", L20:AI20, "&lt;70")+COUNTIF(L20:AI20, "SN")+COUNTIF(L20:AI20, "RV")+COUNTIF(L20:AI20, "BR")+COUNTIF(L20:AI20, "*/*")</f>
        <v>0</v>
      </c>
      <c r="G20" s="37">
        <f>COUNTIF(L20:AI20, "A")+COUNTIF(L20:AI20, "&gt;69")</f>
        <v>11</v>
      </c>
      <c r="H20" s="37">
        <f>COUNTIF(L20:AI20, "D")+COUNTIF(L20:AI20, "&lt;70")</f>
        <v>0</v>
      </c>
      <c r="I20" s="37">
        <f>COUNTIF(L20:AI20, "SC")</f>
        <v>13</v>
      </c>
      <c r="J20" s="37">
        <f>COUNTA(L20:AI20)</f>
        <v>24</v>
      </c>
      <c r="K20" s="38">
        <f>(COUNTIF(L20:AI20, "A")+COUNTIF(L20:AI20, "&gt;69"))/COUNTA(L20:AI20)</f>
        <v>0.45833333333333331</v>
      </c>
      <c r="L20" s="37" t="s">
        <v>59</v>
      </c>
      <c r="M20" s="37" t="s">
        <v>59</v>
      </c>
      <c r="N20" s="37" t="s">
        <v>59</v>
      </c>
      <c r="O20" s="37" t="s">
        <v>59</v>
      </c>
      <c r="P20" s="37" t="s">
        <v>59</v>
      </c>
      <c r="Q20" s="37" t="s">
        <v>59</v>
      </c>
      <c r="R20" s="37" t="s">
        <v>59</v>
      </c>
      <c r="S20" s="37" t="s">
        <v>59</v>
      </c>
      <c r="T20" s="37" t="s">
        <v>59</v>
      </c>
      <c r="U20" s="37" t="s">
        <v>60</v>
      </c>
      <c r="V20" s="37" t="s">
        <v>59</v>
      </c>
      <c r="W20" s="37" t="s">
        <v>60</v>
      </c>
      <c r="X20" s="37" t="s">
        <v>60</v>
      </c>
      <c r="Y20" s="37" t="s">
        <v>60</v>
      </c>
      <c r="Z20" s="37" t="s">
        <v>59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45971.843298611115</v>
      </c>
      <c r="E21" s="26">
        <v>45971.404047372685</v>
      </c>
      <c r="F21" s="37">
        <f>COUNTIFS(L21:AI21, "&lt;&gt;A", L21:AI21, "&lt;&gt;D", L21:AI21, "&gt;=0", L21:AI21, "&lt;70")+COUNTIF(L21:AI21, "SN")+COUNTIF(L21:AI21, "RV")+COUNTIF(L21:AI21, "BR")+COUNTIF(L21:AI21, "*/*")</f>
        <v>0</v>
      </c>
      <c r="G21" s="37">
        <f>COUNTIF(L21:AI21, "A")+COUNTIF(L21:AI21, "&gt;69")</f>
        <v>5</v>
      </c>
      <c r="H21" s="37">
        <f>COUNTIF(L21:AI21, "D")+COUNTIF(L21:AI21, "&lt;70")</f>
        <v>2</v>
      </c>
      <c r="I21" s="37">
        <f>COUNTIF(L21:AI21, "SC")</f>
        <v>17</v>
      </c>
      <c r="J21" s="37">
        <f>COUNTA(L21:AI21)</f>
        <v>24</v>
      </c>
      <c r="K21" s="38">
        <f>(COUNTIF(L21:AI21, "A")+COUNTIF(L21:AI21, "&gt;69"))/COUNTA(L21:AI21)</f>
        <v>0.20833333333333334</v>
      </c>
      <c r="L21" s="37" t="s">
        <v>59</v>
      </c>
      <c r="M21" s="37" t="s">
        <v>60</v>
      </c>
      <c r="N21" s="37" t="s">
        <v>59</v>
      </c>
      <c r="O21" s="37" t="s">
        <v>59</v>
      </c>
      <c r="P21" s="37" t="s">
        <v>60</v>
      </c>
      <c r="Q21" s="37" t="s">
        <v>64</v>
      </c>
      <c r="R21" s="37" t="s">
        <v>59</v>
      </c>
      <c r="S21" s="37" t="s">
        <v>64</v>
      </c>
      <c r="T21" s="37" t="s">
        <v>59</v>
      </c>
      <c r="U21" s="37" t="s">
        <v>60</v>
      </c>
      <c r="V21" s="37" t="s">
        <v>60</v>
      </c>
      <c r="W21" s="37" t="s">
        <v>60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45951.340601851851</v>
      </c>
      <c r="E22" s="26">
        <v>45951.362380706021</v>
      </c>
      <c r="F22" s="37">
        <f>COUNTIFS(L22:AI22, "&lt;&gt;A", L22:AI22, "&lt;&gt;D", L22:AI22, "&gt;=0", L22:AI22, "&lt;70")+COUNTIF(L22:AI22, "SN")+COUNTIF(L22:AI22, "RV")+COUNTIF(L22:AI22, "BR")+COUNTIF(L22:AI22, "*/*")</f>
        <v>0</v>
      </c>
      <c r="G22" s="37">
        <f>COUNTIF(L22:AI22, "A")+COUNTIF(L22:AI22, "&gt;69")</f>
        <v>6</v>
      </c>
      <c r="H22" s="37">
        <f>COUNTIF(L22:AI22, "D")+COUNTIF(L22:AI22, "&lt;70")</f>
        <v>1</v>
      </c>
      <c r="I22" s="37">
        <f>COUNTIF(L22:AI22, "SC")</f>
        <v>17</v>
      </c>
      <c r="J22" s="37">
        <f>COUNTA(L22:AI22)</f>
        <v>24</v>
      </c>
      <c r="K22" s="38">
        <f>(COUNTIF(L22:AI22, "A")+COUNTIF(L22:AI22, "&gt;69"))/COUNTA(L22:AI22)</f>
        <v>0.25</v>
      </c>
      <c r="L22" s="37" t="s">
        <v>59</v>
      </c>
      <c r="M22" s="37" t="s">
        <v>59</v>
      </c>
      <c r="N22" s="37" t="s">
        <v>59</v>
      </c>
      <c r="O22" s="37" t="s">
        <v>59</v>
      </c>
      <c r="P22" s="37" t="s">
        <v>64</v>
      </c>
      <c r="Q22" s="37" t="s">
        <v>59</v>
      </c>
      <c r="R22" s="37" t="s">
        <v>59</v>
      </c>
      <c r="S22" s="37" t="s">
        <v>60</v>
      </c>
      <c r="T22" s="37" t="s">
        <v>60</v>
      </c>
      <c r="U22" s="37" t="s">
        <v>60</v>
      </c>
      <c r="V22" s="37" t="s">
        <v>60</v>
      </c>
      <c r="W22" s="37" t="s">
        <v>60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45971.362673611111</v>
      </c>
      <c r="E23" s="26">
        <v>45971.404047372685</v>
      </c>
      <c r="F23" s="37">
        <f>COUNTIFS(L23:AI23, "&lt;&gt;A", L23:AI23, "&lt;&gt;D", L23:AI23, "&gt;=0", L23:AI23, "&lt;70")+COUNTIF(L23:AI23, "SN")+COUNTIF(L23:AI23, "RV")+COUNTIF(L23:AI23, "BR")+COUNTIF(L23:AI23, "*/*")</f>
        <v>0</v>
      </c>
      <c r="G23" s="37">
        <f>COUNTIF(L23:AI23, "A")+COUNTIF(L23:AI23, "&gt;69")</f>
        <v>6</v>
      </c>
      <c r="H23" s="37">
        <f>COUNTIF(L23:AI23, "D")+COUNTIF(L23:AI23, "&lt;70")</f>
        <v>0</v>
      </c>
      <c r="I23" s="37">
        <f>COUNTIF(L23:AI23, "SC")</f>
        <v>18</v>
      </c>
      <c r="J23" s="37">
        <f>COUNTA(L23:AI23)</f>
        <v>24</v>
      </c>
      <c r="K23" s="38">
        <f>(COUNTIF(L23:AI23, "A")+COUNTIF(L23:AI23, "&gt;69"))/COUNTA(L23:AI23)</f>
        <v>0.25</v>
      </c>
      <c r="L23" s="37" t="s">
        <v>59</v>
      </c>
      <c r="M23" s="37" t="s">
        <v>60</v>
      </c>
      <c r="N23" s="37" t="s">
        <v>59</v>
      </c>
      <c r="O23" s="37" t="s">
        <v>59</v>
      </c>
      <c r="P23" s="37" t="s">
        <v>60</v>
      </c>
      <c r="Q23" s="37" t="s">
        <v>59</v>
      </c>
      <c r="R23" s="37" t="s">
        <v>59</v>
      </c>
      <c r="S23" s="37" t="s">
        <v>60</v>
      </c>
      <c r="T23" s="37" t="s">
        <v>60</v>
      </c>
      <c r="U23" s="37" t="s">
        <v>60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59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45968.907222222224</v>
      </c>
      <c r="E24" s="26">
        <v>45968.904047372685</v>
      </c>
      <c r="F24" s="37">
        <f>COUNTIFS(L24:AI24, "&lt;&gt;A", L24:AI24, "&lt;&gt;D", L24:AI24, "&gt;=0", L24:AI24, "&lt;70")+COUNTIF(L24:AI24, "SN")+COUNTIF(L24:AI24, "RV")+COUNTIF(L24:AI24, "BR")+COUNTIF(L24:AI24, "*/*")</f>
        <v>0</v>
      </c>
      <c r="G24" s="37">
        <f>COUNTIF(L24:AI24, "A")+COUNTIF(L24:AI24, "&gt;69")</f>
        <v>5</v>
      </c>
      <c r="H24" s="37">
        <f>COUNTIF(L24:AI24, "D")+COUNTIF(L24:AI24, "&lt;70")</f>
        <v>0</v>
      </c>
      <c r="I24" s="37">
        <f>COUNTIF(L24:AI24, "SC")</f>
        <v>19</v>
      </c>
      <c r="J24" s="37">
        <f>COUNTA(L24:AI24)</f>
        <v>24</v>
      </c>
      <c r="K24" s="38">
        <f>(COUNTIF(L24:AI24, "A")+COUNTIF(L24:AI24, "&gt;69"))/COUNTA(L24:AI24)</f>
        <v>0.20833333333333334</v>
      </c>
      <c r="L24" s="37" t="s">
        <v>59</v>
      </c>
      <c r="M24" s="37" t="s">
        <v>60</v>
      </c>
      <c r="N24" s="37" t="s">
        <v>59</v>
      </c>
      <c r="O24" s="37" t="s">
        <v>59</v>
      </c>
      <c r="P24" s="37" t="s">
        <v>60</v>
      </c>
      <c r="Q24" s="37" t="s">
        <v>60</v>
      </c>
      <c r="R24" s="37" t="s">
        <v>59</v>
      </c>
      <c r="S24" s="37" t="s">
        <v>60</v>
      </c>
      <c r="T24" s="37" t="s">
        <v>60</v>
      </c>
      <c r="U24" s="37" t="s">
        <v>59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45965.90829861111</v>
      </c>
      <c r="E25" s="26">
        <v>45965.94571403935</v>
      </c>
      <c r="F25" s="37">
        <f>COUNTIFS(L25:AI25, "&lt;&gt;A", L25:AI25, "&lt;&gt;D", L25:AI25, "&gt;=0", L25:AI25, "&lt;70")+COUNTIF(L25:AI25, "SN")+COUNTIF(L25:AI25, "RV")+COUNTIF(L25:AI25, "BR")+COUNTIF(L25:AI25, "*/*")</f>
        <v>0</v>
      </c>
      <c r="G25" s="37">
        <f>COUNTIF(L25:AI25, "A")+COUNTIF(L25:AI25, "&gt;69")</f>
        <v>10</v>
      </c>
      <c r="H25" s="37">
        <f>COUNTIF(L25:AI25, "D")+COUNTIF(L25:AI25, "&lt;70")</f>
        <v>0</v>
      </c>
      <c r="I25" s="37">
        <f>COUNTIF(L25:AI25, "SC")</f>
        <v>14</v>
      </c>
      <c r="J25" s="37">
        <f>COUNTA(L25:AI25)</f>
        <v>24</v>
      </c>
      <c r="K25" s="38">
        <f>(COUNTIF(L25:AI25, "A")+COUNTIF(L25:AI25, "&gt;69"))/COUNTA(L25:AI25)</f>
        <v>0.41666666666666669</v>
      </c>
      <c r="L25" s="37" t="s">
        <v>59</v>
      </c>
      <c r="M25" s="37" t="s">
        <v>59</v>
      </c>
      <c r="N25" s="37" t="s">
        <v>59</v>
      </c>
      <c r="O25" s="37" t="s">
        <v>59</v>
      </c>
      <c r="P25" s="37" t="s">
        <v>59</v>
      </c>
      <c r="Q25" s="37" t="s">
        <v>59</v>
      </c>
      <c r="R25" s="37" t="s">
        <v>59</v>
      </c>
      <c r="S25" s="37" t="s">
        <v>59</v>
      </c>
      <c r="T25" s="37" t="s">
        <v>59</v>
      </c>
      <c r="U25" s="37" t="s">
        <v>59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45970.982719907406</v>
      </c>
      <c r="E26" s="26">
        <v>45970.987380706021</v>
      </c>
      <c r="F26" s="37">
        <f>COUNTIFS(L26:AI26, "&lt;&gt;A", L26:AI26, "&lt;&gt;D", L26:AI26, "&gt;=0", L26:AI26, "&lt;70")+COUNTIF(L26:AI26, "SN")+COUNTIF(L26:AI26, "RV")+COUNTIF(L26:AI26, "BR")+COUNTIF(L26:AI26, "*/*")</f>
        <v>0</v>
      </c>
      <c r="G26" s="37">
        <f>COUNTIF(L26:AI26, "A")+COUNTIF(L26:AI26, "&gt;69")</f>
        <v>5</v>
      </c>
      <c r="H26" s="37">
        <f>COUNTIF(L26:AI26, "D")+COUNTIF(L26:AI26, "&lt;70")</f>
        <v>0</v>
      </c>
      <c r="I26" s="37">
        <f>COUNTIF(L26:AI26, "SC")</f>
        <v>19</v>
      </c>
      <c r="J26" s="37">
        <f>COUNTA(L26:AI26)</f>
        <v>24</v>
      </c>
      <c r="K26" s="38">
        <f>(COUNTIF(L26:AI26, "A")+COUNTIF(L26:AI26, "&gt;69"))/COUNTA(L26:AI26)</f>
        <v>0.20833333333333334</v>
      </c>
      <c r="L26" s="37" t="s">
        <v>59</v>
      </c>
      <c r="M26" s="37" t="s">
        <v>60</v>
      </c>
      <c r="N26" s="37" t="s">
        <v>60</v>
      </c>
      <c r="O26" s="37" t="s">
        <v>59</v>
      </c>
      <c r="P26" s="37" t="s">
        <v>60</v>
      </c>
      <c r="Q26" s="37" t="s">
        <v>60</v>
      </c>
      <c r="R26" s="37" t="s">
        <v>59</v>
      </c>
      <c r="S26" s="37" t="s">
        <v>60</v>
      </c>
      <c r="T26" s="37" t="s">
        <v>60</v>
      </c>
      <c r="U26" s="37" t="s">
        <v>59</v>
      </c>
      <c r="V26" s="37" t="s">
        <v>60</v>
      </c>
      <c r="W26" s="37" t="s">
        <v>60</v>
      </c>
      <c r="X26" s="37" t="s">
        <v>59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45910.802824074075</v>
      </c>
      <c r="E27" s="26">
        <v>45910.82071403935</v>
      </c>
      <c r="F27" s="37">
        <f>COUNTIFS(L27:AI27, "&lt;&gt;A", L27:AI27, "&lt;&gt;D", L27:AI27, "&gt;=0", L27:AI27, "&lt;70")+COUNTIF(L27:AI27, "SN")+COUNTIF(L27:AI27, "RV")+COUNTIF(L27:AI27, "BR")+COUNTIF(L27:AI27, "*/*")</f>
        <v>0</v>
      </c>
      <c r="G27" s="37">
        <f>COUNTIF(L27:AI27, "A")+COUNTIF(L27:AI27, "&gt;69")</f>
        <v>3</v>
      </c>
      <c r="H27" s="37">
        <f>COUNTIF(L27:AI27, "D")+COUNTIF(L27:AI27, "&lt;70")</f>
        <v>0</v>
      </c>
      <c r="I27" s="37">
        <f>COUNTIF(L27:AI27, "SC")</f>
        <v>21</v>
      </c>
      <c r="J27" s="37">
        <f>COUNTA(L27:AI27)</f>
        <v>24</v>
      </c>
      <c r="K27" s="38">
        <f>(COUNTIF(L27:AI27, "A")+COUNTIF(L27:AI27, "&gt;69"))/COUNTA(L27:AI27)</f>
        <v>0.125</v>
      </c>
      <c r="L27" s="37" t="s">
        <v>59</v>
      </c>
      <c r="M27" s="37" t="s">
        <v>60</v>
      </c>
      <c r="N27" s="37" t="s">
        <v>60</v>
      </c>
      <c r="O27" s="37" t="s">
        <v>59</v>
      </c>
      <c r="P27" s="37" t="s">
        <v>60</v>
      </c>
      <c r="Q27" s="37" t="s">
        <v>60</v>
      </c>
      <c r="R27" s="37" t="s">
        <v>59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45971.907627314809</v>
      </c>
      <c r="E28" s="26">
        <v>45971.908214039351</v>
      </c>
      <c r="F28" s="37">
        <f>COUNTIFS(L28:AI28, "&lt;&gt;A", L28:AI28, "&lt;&gt;D", L28:AI28, "&gt;=0", L28:AI28, "&lt;70")+COUNTIF(L28:AI28, "SN")+COUNTIF(L28:AI28, "RV")+COUNTIF(L28:AI28, "BR")+COUNTIF(L28:AI28, "*/*")</f>
        <v>0</v>
      </c>
      <c r="G28" s="37">
        <f>COUNTIF(L28:AI28, "A")+COUNTIF(L28:AI28, "&gt;69")</f>
        <v>2</v>
      </c>
      <c r="H28" s="37">
        <f>COUNTIF(L28:AI28, "D")+COUNTIF(L28:AI28, "&lt;70")</f>
        <v>0</v>
      </c>
      <c r="I28" s="37">
        <f>COUNTIF(L28:AI28, "SC")</f>
        <v>22</v>
      </c>
      <c r="J28" s="37">
        <f>COUNTA(L28:AI28)</f>
        <v>24</v>
      </c>
      <c r="K28" s="38">
        <f>(COUNTIF(L28:AI28, "A")+COUNTIF(L28:AI28, "&gt;69"))/COUNTA(L28:AI28)</f>
        <v>8.3333333333333329E-2</v>
      </c>
      <c r="L28" s="37" t="s">
        <v>59</v>
      </c>
      <c r="M28" s="37" t="s">
        <v>60</v>
      </c>
      <c r="N28" s="37" t="s">
        <v>60</v>
      </c>
      <c r="O28" s="37" t="s">
        <v>60</v>
      </c>
      <c r="P28" s="37" t="s">
        <v>60</v>
      </c>
      <c r="Q28" s="37" t="s">
        <v>60</v>
      </c>
      <c r="R28" s="37" t="s">
        <v>59</v>
      </c>
      <c r="S28" s="37" t="s">
        <v>60</v>
      </c>
      <c r="T28" s="37" t="s">
        <v>60</v>
      </c>
      <c r="U28" s="37" t="s">
        <v>60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45898.497361111113</v>
      </c>
      <c r="E29" s="26">
        <v>45898.529047372685</v>
      </c>
      <c r="F29" s="37">
        <f>COUNTIFS(L29:AI29, "&lt;&gt;A", L29:AI29, "&lt;&gt;D", L29:AI29, "&gt;=0", L29:AI29, "&lt;70")+COUNTIF(L29:AI29, "SN")+COUNTIF(L29:AI29, "RV")+COUNTIF(L29:AI29, "BR")+COUNTIF(L29:AI29, "*/*")</f>
        <v>0</v>
      </c>
      <c r="G29" s="37">
        <f>COUNTIF(L29:AI29, "A")+COUNTIF(L29:AI29, "&gt;69")</f>
        <v>0</v>
      </c>
      <c r="H29" s="37">
        <f>COUNTIF(L29:AI29, "D")+COUNTIF(L29:AI29, "&lt;70")</f>
        <v>0</v>
      </c>
      <c r="I29" s="37">
        <f>COUNTIF(L29:AI29, "SC")</f>
        <v>24</v>
      </c>
      <c r="J29" s="37">
        <f>COUNTA(L29:AI29)</f>
        <v>24</v>
      </c>
      <c r="K29" s="38">
        <f>(COUNTIF(L29:AI29, "A")+COUNTIF(L29:AI29, "&gt;69"))/COUNTA(L29:AI29)</f>
        <v>0</v>
      </c>
      <c r="L29" s="37" t="s">
        <v>60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45830.81517361111</v>
      </c>
      <c r="E30" s="26">
        <v>45830.82071403935</v>
      </c>
      <c r="F30" s="37">
        <f>COUNTIFS(L30:AI30, "&lt;&gt;A", L30:AI30, "&lt;&gt;D", L30:AI30, "&gt;=0", L30:AI30, "&lt;70")+COUNTIF(L30:AI30, "SN")+COUNTIF(L30:AI30, "RV")+COUNTIF(L30:AI30, "BR")+COUNTIF(L30:AI30, "*/*")</f>
        <v>0</v>
      </c>
      <c r="G30" s="37">
        <f>COUNTIF(L30:AI30, "A")+COUNTIF(L30:AI30, "&gt;69")</f>
        <v>0</v>
      </c>
      <c r="H30" s="37">
        <f>COUNTIF(L30:AI30, "D")+COUNTIF(L30:AI30, "&lt;70")</f>
        <v>0</v>
      </c>
      <c r="I30" s="37">
        <f>COUNTIF(L30:AI30, "SC")</f>
        <v>24</v>
      </c>
      <c r="J30" s="37">
        <f>COUNTA(L30:AI30)</f>
        <v>24</v>
      </c>
      <c r="K30" s="38">
        <f>(COUNTIF(L30:AI30, "A")+COUNTIF(L30:AI30, "&gt;69"))/COUNTA(L30:AI30)</f>
        <v>0</v>
      </c>
      <c r="L30" s="37" t="s">
        <v>60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45877.711018518516</v>
      </c>
      <c r="E31" s="26">
        <v>45877.737380706021</v>
      </c>
      <c r="F31" s="37">
        <f>COUNTIFS(L31:AI31, "&lt;&gt;A", L31:AI31, "&lt;&gt;D", L31:AI31, "&gt;=0", L31:AI31, "&lt;70")+COUNTIF(L31:AI31, "SN")+COUNTIF(L31:AI31, "RV")+COUNTIF(L31:AI31, "BR")+COUNTIF(L31:AI31, "*/*")</f>
        <v>0</v>
      </c>
      <c r="G31" s="37">
        <f>COUNTIF(L31:AI31, "A")+COUNTIF(L31:AI31, "&gt;69")</f>
        <v>0</v>
      </c>
      <c r="H31" s="37">
        <f>COUNTIF(L31:AI31, "D")+COUNTIF(L31:AI31, "&lt;70")</f>
        <v>0</v>
      </c>
      <c r="I31" s="37">
        <f>COUNTIF(L31:AI31, "SC")</f>
        <v>24</v>
      </c>
      <c r="J31" s="37">
        <f>COUNTA(L31:AI31)</f>
        <v>24</v>
      </c>
      <c r="K31" s="38">
        <f>(COUNTIF(L31:AI31, "A")+COUNTIF(L31:AI31, "&gt;69"))/COUNTA(L31:AI31)</f>
        <v>0</v>
      </c>
      <c r="L31" s="37" t="s">
        <v>60</v>
      </c>
      <c r="M31" s="37" t="s">
        <v>60</v>
      </c>
      <c r="N31" s="37" t="s">
        <v>60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45900.816145833334</v>
      </c>
      <c r="E32" s="26">
        <v>45900.82071403935</v>
      </c>
      <c r="F32" s="37">
        <f>COUNTIFS(L32:AI32, "&lt;&gt;A", L32:AI32, "&lt;&gt;D", L32:AI32, "&gt;=0", L32:AI32, "&lt;70")+COUNTIF(L32:AI32, "SN")+COUNTIF(L32:AI32, "RV")+COUNTIF(L32:AI32, "BR")+COUNTIF(L32:AI32, "*/*")</f>
        <v>0</v>
      </c>
      <c r="G32" s="37">
        <f>COUNTIF(L32:AI32, "A")+COUNTIF(L32:AI32, "&gt;69")</f>
        <v>0</v>
      </c>
      <c r="H32" s="37">
        <f>COUNTIF(L32:AI32, "D")+COUNTIF(L32:AI32, "&lt;70")</f>
        <v>0</v>
      </c>
      <c r="I32" s="37">
        <f>COUNTIF(L32:AI32, "SC")</f>
        <v>24</v>
      </c>
      <c r="J32" s="37">
        <f>COUNTA(L32:AI32)</f>
        <v>24</v>
      </c>
      <c r="K32" s="38">
        <f>(COUNTIF(L32:AI32, "A")+COUNTIF(L32:AI32, "&gt;69"))/COUNTA(L32:AI32)</f>
        <v>0</v>
      </c>
      <c r="L32" s="37" t="s">
        <v>60</v>
      </c>
      <c r="M32" s="37" t="s">
        <v>60</v>
      </c>
      <c r="N32" s="37" t="s">
        <v>60</v>
      </c>
      <c r="O32" s="37" t="s">
        <v>60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45844.432164351849</v>
      </c>
      <c r="E33" s="26">
        <v>45844.44571403935</v>
      </c>
      <c r="F33" s="37">
        <f>COUNTIFS(L33:AI33, "&lt;&gt;A", L33:AI33, "&lt;&gt;D", L33:AI33, "&gt;=0", L33:AI33, "&lt;70")+COUNTIF(L33:AI33, "SN")+COUNTIF(L33:AI33, "RV")+COUNTIF(L33:AI33, "BR")+COUNTIF(L33:AI33, "*/*")</f>
        <v>0</v>
      </c>
      <c r="G33" s="37">
        <f>COUNTIF(L33:AI33, "A")+COUNTIF(L33:AI33, "&gt;69")</f>
        <v>0</v>
      </c>
      <c r="H33" s="37">
        <f>COUNTIF(L33:AI33, "D")+COUNTIF(L33:AI33, "&lt;70")</f>
        <v>0</v>
      </c>
      <c r="I33" s="37">
        <f>COUNTIF(L33:AI33, "SC")</f>
        <v>24</v>
      </c>
      <c r="J33" s="37">
        <f>COUNTA(L33:AI33)</f>
        <v>24</v>
      </c>
      <c r="K33" s="38">
        <f>(COUNTIF(L33:AI33, "A")+COUNTIF(L33:AI33, "&gt;69"))/COUNTA(L33:AI33)</f>
        <v>0</v>
      </c>
      <c r="L33" s="37" t="s">
        <v>60</v>
      </c>
      <c r="M33" s="37" t="s">
        <v>60</v>
      </c>
      <c r="N33" s="37" t="s">
        <v>60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45862.687754629631</v>
      </c>
      <c r="E34" s="26">
        <v>45862.69571403935</v>
      </c>
      <c r="F34" s="37">
        <f>COUNTIFS(L34:AI34, "&lt;&gt;A", L34:AI34, "&lt;&gt;D", L34:AI34, "&gt;=0", L34:AI34, "&lt;70")+COUNTIF(L34:AI34, "SN")+COUNTIF(L34:AI34, "RV")+COUNTIF(L34:AI34, "BR")+COUNTIF(L34:AI34, "*/*")</f>
        <v>0</v>
      </c>
      <c r="G34" s="37">
        <f>COUNTIF(L34:AI34, "A")+COUNTIF(L34:AI34, "&gt;69")</f>
        <v>0</v>
      </c>
      <c r="H34" s="37">
        <f>COUNTIF(L34:AI34, "D")+COUNTIF(L34:AI34, "&lt;70")</f>
        <v>0</v>
      </c>
      <c r="I34" s="37">
        <f>COUNTIF(L34:AI34, "SC")</f>
        <v>24</v>
      </c>
      <c r="J34" s="37">
        <f>COUNTA(L34:AI34)</f>
        <v>24</v>
      </c>
      <c r="K34" s="38">
        <f>(COUNTIF(L34:AI34, "A")+COUNTIF(L34:AI34, "&gt;69"))/COUNTA(L34:AI34)</f>
        <v>0</v>
      </c>
      <c r="L34" s="37" t="s">
        <v>60</v>
      </c>
      <c r="M34" s="37" t="s">
        <v>60</v>
      </c>
      <c r="N34" s="37" t="s">
        <v>60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45969.780011574076</v>
      </c>
      <c r="E35" s="26">
        <v>45969.82071403935</v>
      </c>
      <c r="F35" s="37">
        <f>COUNTIFS(L35:AI35, "&lt;&gt;A", L35:AI35, "&lt;&gt;D", L35:AI35, "&gt;=0", L35:AI35, "&lt;70")+COUNTIF(L35:AI35, "SN")+COUNTIF(L35:AI35, "RV")+COUNTIF(L35:AI35, "BR")+COUNTIF(L35:AI35, "*/*")</f>
        <v>0</v>
      </c>
      <c r="G35" s="37">
        <f>COUNTIF(L35:AI35, "A")+COUNTIF(L35:AI35, "&gt;69")</f>
        <v>3</v>
      </c>
      <c r="H35" s="37">
        <f>COUNTIF(L35:AI35, "D")+COUNTIF(L35:AI35, "&lt;70")</f>
        <v>1</v>
      </c>
      <c r="I35" s="37">
        <f>COUNTIF(L35:AI35, "SC")</f>
        <v>20</v>
      </c>
      <c r="J35" s="37">
        <f>COUNTA(L35:AI35)</f>
        <v>24</v>
      </c>
      <c r="K35" s="38">
        <f>(COUNTIF(L35:AI35, "A")+COUNTIF(L35:AI35, "&gt;69"))/COUNTA(L35:AI35)</f>
        <v>0.125</v>
      </c>
      <c r="L35" s="37" t="s">
        <v>59</v>
      </c>
      <c r="M35" s="37" t="s">
        <v>60</v>
      </c>
      <c r="N35" s="37" t="s">
        <v>60</v>
      </c>
      <c r="O35" s="37" t="s">
        <v>59</v>
      </c>
      <c r="P35" s="37" t="s">
        <v>60</v>
      </c>
      <c r="Q35" s="37" t="s">
        <v>60</v>
      </c>
      <c r="R35" s="37" t="s">
        <v>59</v>
      </c>
      <c r="S35" s="37" t="s">
        <v>60</v>
      </c>
      <c r="T35" s="37" t="s">
        <v>60</v>
      </c>
      <c r="U35" s="37" t="s">
        <v>64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45971.631226851852</v>
      </c>
      <c r="E36" s="26">
        <v>45971.654047372685</v>
      </c>
      <c r="F36" s="37">
        <f>COUNTIFS(L36:AI36, "&lt;&gt;A", L36:AI36, "&lt;&gt;D", L36:AI36, "&gt;=0", L36:AI36, "&lt;70")+COUNTIF(L36:AI36, "SN")+COUNTIF(L36:AI36, "RV")+COUNTIF(L36:AI36, "BR")+COUNTIF(L36:AI36, "*/*")</f>
        <v>0</v>
      </c>
      <c r="G36" s="37">
        <f>COUNTIF(L36:AI36, "A")+COUNTIF(L36:AI36, "&gt;69")</f>
        <v>1</v>
      </c>
      <c r="H36" s="37">
        <f>COUNTIF(L36:AI36, "D")+COUNTIF(L36:AI36, "&lt;70")</f>
        <v>5</v>
      </c>
      <c r="I36" s="37">
        <f>COUNTIF(L36:AI36, "SC")</f>
        <v>18</v>
      </c>
      <c r="J36" s="37">
        <f>COUNTA(L36:AI36)</f>
        <v>24</v>
      </c>
      <c r="K36" s="38">
        <f>(COUNTIF(L36:AI36, "A")+COUNTIF(L36:AI36, "&gt;69"))/COUNTA(L36:AI36)</f>
        <v>4.1666666666666664E-2</v>
      </c>
      <c r="L36" s="37" t="s">
        <v>59</v>
      </c>
      <c r="M36" s="37" t="s">
        <v>60</v>
      </c>
      <c r="N36" s="37" t="s">
        <v>60</v>
      </c>
      <c r="O36" s="37" t="s">
        <v>64</v>
      </c>
      <c r="P36" s="37" t="s">
        <v>60</v>
      </c>
      <c r="Q36" s="37" t="s">
        <v>64</v>
      </c>
      <c r="R36" s="37" t="s">
        <v>64</v>
      </c>
      <c r="S36" s="37" t="s">
        <v>64</v>
      </c>
      <c r="T36" s="37" t="s">
        <v>64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45844.944907407407</v>
      </c>
      <c r="E37" s="26">
        <v>45844.94571403935</v>
      </c>
      <c r="F37" s="37">
        <f>COUNTIFS(L37:AI37, "&lt;&gt;A", L37:AI37, "&lt;&gt;D", L37:AI37, "&gt;=0", L37:AI37, "&lt;70")+COUNTIF(L37:AI37, "SN")+COUNTIF(L37:AI37, "RV")+COUNTIF(L37:AI37, "BR")+COUNTIF(L37:AI37, "*/*")</f>
        <v>0</v>
      </c>
      <c r="G37" s="37">
        <f>COUNTIF(L37:AI37, "A")+COUNTIF(L37:AI37, "&gt;69")</f>
        <v>1</v>
      </c>
      <c r="H37" s="37">
        <f>COUNTIF(L37:AI37, "D")+COUNTIF(L37:AI37, "&lt;70")</f>
        <v>0</v>
      </c>
      <c r="I37" s="37">
        <f>COUNTIF(L37:AI37, "SC")</f>
        <v>23</v>
      </c>
      <c r="J37" s="37">
        <f>COUNTA(L37:AI37)</f>
        <v>24</v>
      </c>
      <c r="K37" s="38">
        <f>(COUNTIF(L37:AI37, "A")+COUNTIF(L37:AI37, "&gt;69"))/COUNTA(L37:AI37)</f>
        <v>4.1666666666666664E-2</v>
      </c>
      <c r="L37" s="37" t="s">
        <v>59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45969.784456018519</v>
      </c>
      <c r="E38" s="26">
        <v>45969.82071403935</v>
      </c>
      <c r="F38" s="37">
        <f>COUNTIFS(L38:AI38, "&lt;&gt;A", L38:AI38, "&lt;&gt;D", L38:AI38, "&gt;=0", L38:AI38, "&lt;70")+COUNTIF(L38:AI38, "SN")+COUNTIF(L38:AI38, "RV")+COUNTIF(L38:AI38, "BR")+COUNTIF(L38:AI38, "*/*")</f>
        <v>0</v>
      </c>
      <c r="G38" s="37">
        <f>COUNTIF(L38:AI38, "A")+COUNTIF(L38:AI38, "&gt;69")</f>
        <v>0</v>
      </c>
      <c r="H38" s="37">
        <f>COUNTIF(L38:AI38, "D")+COUNTIF(L38:AI38, "&lt;70")</f>
        <v>0</v>
      </c>
      <c r="I38" s="37">
        <f>COUNTIF(L38:AI38, "SC")</f>
        <v>24</v>
      </c>
      <c r="J38" s="37">
        <f>COUNTA(L38:AI38)</f>
        <v>24</v>
      </c>
      <c r="K38" s="38">
        <f>(COUNTIF(L38:AI38, "A")+COUNTIF(L38:AI38, "&gt;69"))/COUNTA(L38:AI38)</f>
        <v>0</v>
      </c>
      <c r="L38" s="37" t="s">
        <v>60</v>
      </c>
      <c r="M38" s="37" t="s">
        <v>60</v>
      </c>
      <c r="N38" s="37" t="s">
        <v>60</v>
      </c>
      <c r="O38" s="37" t="s">
        <v>60</v>
      </c>
      <c r="P38" s="37" t="s">
        <v>60</v>
      </c>
      <c r="Q38" s="37" t="s">
        <v>60</v>
      </c>
      <c r="R38" s="37" t="s">
        <v>60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45842.661041666666</v>
      </c>
      <c r="E39" s="26">
        <v>45842.69571403935</v>
      </c>
      <c r="F39" s="37">
        <f>COUNTIFS(L39:AI39, "&lt;&gt;A", L39:AI39, "&lt;&gt;D", L39:AI39, "&gt;=0", L39:AI39, "&lt;70")+COUNTIF(L39:AI39, "SN")+COUNTIF(L39:AI39, "RV")+COUNTIF(L39:AI39, "BR")+COUNTIF(L39:AI39, "*/*")</f>
        <v>0</v>
      </c>
      <c r="G39" s="37">
        <f>COUNTIF(L39:AI39, "A")+COUNTIF(L39:AI39, "&gt;69")</f>
        <v>0</v>
      </c>
      <c r="H39" s="37">
        <f>COUNTIF(L39:AI39, "D")+COUNTIF(L39:AI39, "&lt;70")</f>
        <v>0</v>
      </c>
      <c r="I39" s="37">
        <f>COUNTIF(L39:AI39, "SC")</f>
        <v>24</v>
      </c>
      <c r="J39" s="37">
        <f>COUNTA(L39:AI39)</f>
        <v>24</v>
      </c>
      <c r="K39" s="38">
        <f>(COUNTIF(L39:AI39, "A")+COUNTIF(L39:AI39, "&gt;69"))/COUNTA(L39:AI39)</f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45895.658842592587</v>
      </c>
      <c r="E40" s="26">
        <v>45895.69571403935</v>
      </c>
      <c r="F40" s="37">
        <f>COUNTIFS(L40:AI40, "&lt;&gt;A", L40:AI40, "&lt;&gt;D", L40:AI40, "&gt;=0", L40:AI40, "&lt;70")+COUNTIF(L40:AI40, "SN")+COUNTIF(L40:AI40, "RV")+COUNTIF(L40:AI40, "BR")+COUNTIF(L40:AI40, "*/*")</f>
        <v>0</v>
      </c>
      <c r="G40" s="37">
        <f>COUNTIF(L40:AI40, "A")+COUNTIF(L40:AI40, "&gt;69")</f>
        <v>0</v>
      </c>
      <c r="H40" s="37">
        <f>COUNTIF(L40:AI40, "D")+COUNTIF(L40:AI40, "&lt;70")</f>
        <v>0</v>
      </c>
      <c r="I40" s="37">
        <f>COUNTIF(L40:AI40, "SC")</f>
        <v>24</v>
      </c>
      <c r="J40" s="37">
        <f>COUNTA(L40:AI40)</f>
        <v>24</v>
      </c>
      <c r="K40" s="38">
        <f>(COUNTIF(L40:AI40, "A")+COUNTIF(L40:AI40, "&gt;69"))/COUNTA(L40:AI40)</f>
        <v>0</v>
      </c>
      <c r="L40" s="37" t="s">
        <v>60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45805.485347222224</v>
      </c>
      <c r="E41" s="26">
        <v>45805.487380706021</v>
      </c>
      <c r="F41" s="37">
        <f>COUNTIFS(L41:AI41, "&lt;&gt;A", L41:AI41, "&lt;&gt;D", L41:AI41, "&gt;=0", L41:AI41, "&lt;70")+COUNTIF(L41:AI41, "SN")+COUNTIF(L41:AI41, "RV")+COUNTIF(L41:AI41, "BR")+COUNTIF(L41:AI41, "*/*")</f>
        <v>0</v>
      </c>
      <c r="G41" s="37">
        <f>COUNTIF(L41:AI41, "A")+COUNTIF(L41:AI41, "&gt;69")</f>
        <v>0</v>
      </c>
      <c r="H41" s="37">
        <f>COUNTIF(L41:AI41, "D")+COUNTIF(L41:AI41, "&lt;70")</f>
        <v>0</v>
      </c>
      <c r="I41" s="37">
        <f>COUNTIF(L41:AI41, "SC")</f>
        <v>24</v>
      </c>
      <c r="J41" s="37">
        <f>COUNTA(L41:AI41)</f>
        <v>24</v>
      </c>
      <c r="K41" s="38">
        <f>(COUNTIF(L41:AI41, "A")+COUNTIF(L41:AI41, "&gt;69"))/COUNTA(L41:AI41)</f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45799.643912037034</v>
      </c>
      <c r="E42" s="26">
        <v>45799.654047372685</v>
      </c>
      <c r="F42" s="37">
        <f>COUNTIFS(L42:AI42, "&lt;&gt;A", L42:AI42, "&lt;&gt;D", L42:AI42, "&gt;=0", L42:AI42, "&lt;70")+COUNTIF(L42:AI42, "SN")+COUNTIF(L42:AI42, "RV")+COUNTIF(L42:AI42, "BR")+COUNTIF(L42:AI42, "*/*")</f>
        <v>0</v>
      </c>
      <c r="G42" s="37">
        <f>COUNTIF(L42:AI42, "A")+COUNTIF(L42:AI42, "&gt;69")</f>
        <v>0</v>
      </c>
      <c r="H42" s="37">
        <f>COUNTIF(L42:AI42, "D")+COUNTIF(L42:AI42, "&lt;70")</f>
        <v>0</v>
      </c>
      <c r="I42" s="37">
        <f>COUNTIF(L42:AI42, "SC")</f>
        <v>24</v>
      </c>
      <c r="J42" s="37">
        <f>COUNTA(L42:AI42)</f>
        <v>24</v>
      </c>
      <c r="K42" s="38">
        <f>(COUNTIF(L42:AI42, "A")+COUNTIF(L42:AI42, "&gt;69"))/COUNTA(L42:AI42)</f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45928.47179398148</v>
      </c>
      <c r="E43" s="26">
        <v>45928.487380706021</v>
      </c>
      <c r="F43" s="37">
        <f>COUNTIFS(L43:AI43, "&lt;&gt;A", L43:AI43, "&lt;&gt;D", L43:AI43, "&gt;=0", L43:AI43, "&lt;70")+COUNTIF(L43:AI43, "SN")+COUNTIF(L43:AI43, "RV")+COUNTIF(L43:AI43, "BR")+COUNTIF(L43:AI43, "*/*")</f>
        <v>0</v>
      </c>
      <c r="G43" s="37">
        <f>COUNTIF(L43:AI43, "A")+COUNTIF(L43:AI43, "&gt;69")</f>
        <v>0</v>
      </c>
      <c r="H43" s="37">
        <f>COUNTIF(L43:AI43, "D")+COUNTIF(L43:AI43, "&lt;70")</f>
        <v>0</v>
      </c>
      <c r="I43" s="37">
        <f>COUNTIF(L43:AI43, "SC")</f>
        <v>24</v>
      </c>
      <c r="J43" s="37">
        <f>COUNTA(L43:AI43)</f>
        <v>24</v>
      </c>
      <c r="K43" s="38">
        <f>(COUNTIF(L43:AI43, "A")+COUNTIF(L43:AI43, "&gt;69"))/COUNTA(L43:AI43)</f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45873.574490740742</v>
      </c>
      <c r="E44" s="26">
        <v>45873.612380706021</v>
      </c>
      <c r="F44" s="37">
        <f>COUNTIFS(L44:AI44, "&lt;&gt;A", L44:AI44, "&lt;&gt;D", L44:AI44, "&gt;=0", L44:AI44, "&lt;70")+COUNTIF(L44:AI44, "SN")+COUNTIF(L44:AI44, "RV")+COUNTIF(L44:AI44, "BR")+COUNTIF(L44:AI44, "*/*")</f>
        <v>0</v>
      </c>
      <c r="G44" s="37">
        <f>COUNTIF(L44:AI44, "A")+COUNTIF(L44:AI44, "&gt;69")</f>
        <v>0</v>
      </c>
      <c r="H44" s="37">
        <f>COUNTIF(L44:AI44, "D")+COUNTIF(L44:AI44, "&lt;70")</f>
        <v>0</v>
      </c>
      <c r="I44" s="37">
        <f>COUNTIF(L44:AI44, "SC")</f>
        <v>24</v>
      </c>
      <c r="J44" s="37">
        <f>COUNTA(L44:AI44)</f>
        <v>24</v>
      </c>
      <c r="K44" s="38">
        <f>(COUNTIF(L44:AI44, "A")+COUNTIF(L44:AI44, "&gt;69"))/COUNTA(L44:AI44)</f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45818.331030092595</v>
      </c>
      <c r="E45" s="26">
        <v>45816.654047372685</v>
      </c>
      <c r="F45" s="37">
        <f>COUNTIFS(L45:AI45, "&lt;&gt;A", L45:AI45, "&lt;&gt;D", L45:AI45, "&gt;=0", L45:AI45, "&lt;70")+COUNTIF(L45:AI45, "SN")+COUNTIF(L45:AI45, "RV")+COUNTIF(L45:AI45, "BR")+COUNTIF(L45:AI45, "*/*")</f>
        <v>0</v>
      </c>
      <c r="G45" s="37">
        <f>COUNTIF(L45:AI45, "A")+COUNTIF(L45:AI45, "&gt;69")</f>
        <v>0</v>
      </c>
      <c r="H45" s="37">
        <f>COUNTIF(L45:AI45, "D")+COUNTIF(L45:AI45, "&lt;70")</f>
        <v>0</v>
      </c>
      <c r="I45" s="37">
        <f>COUNTIF(L45:AI45, "SC")</f>
        <v>24</v>
      </c>
      <c r="J45" s="37">
        <f>COUNTA(L45:AI45)</f>
        <v>24</v>
      </c>
      <c r="K45" s="38">
        <f>(COUNTIF(L45:AI45, "A")+COUNTIF(L45:AI45, "&gt;69"))/COUNTA(L45:AI45)</f>
        <v>0</v>
      </c>
      <c r="L45" s="37" t="s">
        <v>60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45815.6174537037</v>
      </c>
      <c r="E46" s="26">
        <v>45797.57071403935</v>
      </c>
      <c r="F46" s="37">
        <f>COUNTIFS(L46:AI46, "&lt;&gt;A", L46:AI46, "&lt;&gt;D", L46:AI46, "&gt;=0", L46:AI46, "&lt;70")+COUNTIF(L46:AI46, "SN")+COUNTIF(L46:AI46, "RV")+COUNTIF(L46:AI46, "BR")+COUNTIF(L46:AI46, "*/*")</f>
        <v>0</v>
      </c>
      <c r="G46" s="37">
        <f>COUNTIF(L46:AI46, "A")+COUNTIF(L46:AI46, "&gt;69")</f>
        <v>0</v>
      </c>
      <c r="H46" s="37">
        <f>COUNTIF(L46:AI46, "D")+COUNTIF(L46:AI46, "&lt;70")</f>
        <v>0</v>
      </c>
      <c r="I46" s="37">
        <f>COUNTIF(L46:AI46, "SC")</f>
        <v>24</v>
      </c>
      <c r="J46" s="37">
        <f>COUNTA(L46:AI46)</f>
        <v>24</v>
      </c>
      <c r="K46" s="38">
        <f>(COUNTIF(L46:AI46, "A")+COUNTIF(L46:AI46, "&gt;69"))/COUNTA(L46:AI46)</f>
        <v>0</v>
      </c>
      <c r="L46" s="37" t="s">
        <v>60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45805.747685185182</v>
      </c>
      <c r="E47" s="26">
        <v>45805.779047372685</v>
      </c>
      <c r="F47" s="37">
        <f>COUNTIFS(L47:AI47, "&lt;&gt;A", L47:AI47, "&lt;&gt;D", L47:AI47, "&gt;=0", L47:AI47, "&lt;70")+COUNTIF(L47:AI47, "SN")+COUNTIF(L47:AI47, "RV")+COUNTIF(L47:AI47, "BR")+COUNTIF(L47:AI47, "*/*")</f>
        <v>0</v>
      </c>
      <c r="G47" s="37">
        <f>COUNTIF(L47:AI47, "A")+COUNTIF(L47:AI47, "&gt;69")</f>
        <v>0</v>
      </c>
      <c r="H47" s="37">
        <f>COUNTIF(L47:AI47, "D")+COUNTIF(L47:AI47, "&lt;70")</f>
        <v>0</v>
      </c>
      <c r="I47" s="37">
        <f>COUNTIF(L47:AI47, "SC")</f>
        <v>24</v>
      </c>
      <c r="J47" s="37">
        <f>COUNTA(L47:AI47)</f>
        <v>24</v>
      </c>
      <c r="K47" s="38">
        <f>(COUNTIF(L47:AI47, "A")+COUNTIF(L47:AI47, "&gt;69"))/COUNTA(L47:AI47)</f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45801.412314814814</v>
      </c>
      <c r="E48" s="26">
        <v>45801.44571403935</v>
      </c>
      <c r="F48" s="37">
        <f>COUNTIFS(L48:AI48, "&lt;&gt;A", L48:AI48, "&lt;&gt;D", L48:AI48, "&gt;=0", L48:AI48, "&lt;70")+COUNTIF(L48:AI48, "SN")+COUNTIF(L48:AI48, "RV")+COUNTIF(L48:AI48, "BR")+COUNTIF(L48:AI48, "*/*")</f>
        <v>0</v>
      </c>
      <c r="G48" s="37">
        <f>COUNTIF(L48:AI48, "A")+COUNTIF(L48:AI48, "&gt;69")</f>
        <v>0</v>
      </c>
      <c r="H48" s="37">
        <f>COUNTIF(L48:AI48, "D")+COUNTIF(L48:AI48, "&lt;70")</f>
        <v>0</v>
      </c>
      <c r="I48" s="37">
        <f>COUNTIF(L48:AI48, "SC")</f>
        <v>24</v>
      </c>
      <c r="J48" s="37">
        <f>COUNTA(L48:AI48)</f>
        <v>24</v>
      </c>
      <c r="K48" s="38">
        <f>(COUNTIF(L48:AI48, "A")+COUNTIF(L48:AI48, "&gt;69"))/COUNTA(L48:AI48)</f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45789.750648148147</v>
      </c>
      <c r="E49" s="26">
        <v>45789.779047372685</v>
      </c>
      <c r="F49" s="37">
        <f>COUNTIFS(L49:AI49, "&lt;&gt;A", L49:AI49, "&lt;&gt;D", L49:AI49, "&gt;=0", L49:AI49, "&lt;70")+COUNTIF(L49:AI49, "SN")+COUNTIF(L49:AI49, "RV")+COUNTIF(L49:AI49, "BR")+COUNTIF(L49:AI49, "*/*")</f>
        <v>0</v>
      </c>
      <c r="G49" s="37">
        <f>COUNTIF(L49:AI49, "A")+COUNTIF(L49:AI49, "&gt;69")</f>
        <v>0</v>
      </c>
      <c r="H49" s="37">
        <f>COUNTIF(L49:AI49, "D")+COUNTIF(L49:AI49, "&lt;70")</f>
        <v>0</v>
      </c>
      <c r="I49" s="37">
        <f>COUNTIF(L49:AI49, "SC")</f>
        <v>24</v>
      </c>
      <c r="J49" s="37">
        <f>COUNTA(L49:AI49)</f>
        <v>24</v>
      </c>
      <c r="K49" s="38">
        <f>(COUNTIF(L49:AI49, "A")+COUNTIF(L49:AI49, "&gt;69"))/COUNTA(L49:AI49)</f>
        <v>0</v>
      </c>
      <c r="L49" s="37" t="s">
        <v>60</v>
      </c>
      <c r="M49" s="37" t="s">
        <v>60</v>
      </c>
      <c r="N49" s="37" t="s">
        <v>60</v>
      </c>
      <c r="O49" s="37" t="s">
        <v>60</v>
      </c>
      <c r="P49" s="37" t="s">
        <v>60</v>
      </c>
      <c r="Q49" s="37" t="s">
        <v>60</v>
      </c>
      <c r="R49" s="37" t="s">
        <v>60</v>
      </c>
      <c r="S49" s="37" t="s">
        <v>60</v>
      </c>
      <c r="T49" s="37" t="s">
        <v>60</v>
      </c>
      <c r="U49" s="37" t="s">
        <v>60</v>
      </c>
      <c r="V49" s="37" t="s">
        <v>60</v>
      </c>
      <c r="W49" s="37" t="s">
        <v>60</v>
      </c>
      <c r="X49" s="37" t="s">
        <v>60</v>
      </c>
      <c r="Y49" s="37" t="s">
        <v>60</v>
      </c>
      <c r="Z49" s="37" t="s">
        <v>60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45829.462824074071</v>
      </c>
      <c r="E50" s="26">
        <v>45809.654047372685</v>
      </c>
      <c r="F50" s="37">
        <f>COUNTIFS(L50:AI50, "&lt;&gt;A", L50:AI50, "&lt;&gt;D", L50:AI50, "&gt;=0", L50:AI50, "&lt;70")+COUNTIF(L50:AI50, "SN")+COUNTIF(L50:AI50, "RV")+COUNTIF(L50:AI50, "BR")+COUNTIF(L50:AI50, "*/*")</f>
        <v>0</v>
      </c>
      <c r="G50" s="37">
        <f>COUNTIF(L50:AI50, "A")+COUNTIF(L50:AI50, "&gt;69")</f>
        <v>0</v>
      </c>
      <c r="H50" s="37">
        <f>COUNTIF(L50:AI50, "D")+COUNTIF(L50:AI50, "&lt;70")</f>
        <v>0</v>
      </c>
      <c r="I50" s="37">
        <f>COUNTIF(L50:AI50, "SC")</f>
        <v>24</v>
      </c>
      <c r="J50" s="37">
        <f>COUNTA(L50:AI50)</f>
        <v>24</v>
      </c>
      <c r="K50" s="38">
        <f>(COUNTIF(L50:AI50, "A")+COUNTIF(L50:AI50, "&gt;69"))/COUNTA(L50:AI50)</f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45776.86996527778</v>
      </c>
      <c r="E51" s="26">
        <v>45776.904047372685</v>
      </c>
      <c r="F51" s="37">
        <f>COUNTIFS(L51:AI51, "&lt;&gt;A", L51:AI51, "&lt;&gt;D", L51:AI51, "&gt;=0", L51:AI51, "&lt;70")+COUNTIF(L51:AI51, "SN")+COUNTIF(L51:AI51, "RV")+COUNTIF(L51:AI51, "BR")+COUNTIF(L51:AI51, "*/*")</f>
        <v>0</v>
      </c>
      <c r="G51" s="37">
        <f>COUNTIF(L51:AI51, "A")+COUNTIF(L51:AI51, "&gt;69")</f>
        <v>0</v>
      </c>
      <c r="H51" s="37">
        <f>COUNTIF(L51:AI51, "D")+COUNTIF(L51:AI51, "&lt;70")</f>
        <v>0</v>
      </c>
      <c r="I51" s="37">
        <f>COUNTIF(L51:AI51, "SC")</f>
        <v>24</v>
      </c>
      <c r="J51" s="37">
        <f>COUNTA(L51:AI51)</f>
        <v>24</v>
      </c>
      <c r="K51" s="38">
        <f>(COUNTIF(L51:AI51, "A")+COUNTIF(L51:AI51, "&gt;69"))/COUNTA(L51:AI51)</f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45821.532592592594</v>
      </c>
      <c r="E52" s="26">
        <v>45821.57071403935</v>
      </c>
      <c r="F52" s="37">
        <f>COUNTIFS(L52:AI52, "&lt;&gt;A", L52:AI52, "&lt;&gt;D", L52:AI52, "&gt;=0", L52:AI52, "&lt;70")+COUNTIF(L52:AI52, "SN")+COUNTIF(L52:AI52, "RV")+COUNTIF(L52:AI52, "BR")+COUNTIF(L52:AI52, "*/*")</f>
        <v>0</v>
      </c>
      <c r="G52" s="37">
        <f>COUNTIF(L52:AI52, "A")+COUNTIF(L52:AI52, "&gt;69")</f>
        <v>0</v>
      </c>
      <c r="H52" s="37">
        <f>COUNTIF(L52:AI52, "D")+COUNTIF(L52:AI52, "&lt;70")</f>
        <v>0</v>
      </c>
      <c r="I52" s="37">
        <f>COUNTIF(L52:AI52, "SC")</f>
        <v>24</v>
      </c>
      <c r="J52" s="37">
        <f>COUNTA(L52:AI52)</f>
        <v>24</v>
      </c>
      <c r="K52" s="38">
        <f>(COUNTIF(L52:AI52, "A")+COUNTIF(L52:AI52, "&gt;69"))/COUNTA(L52:AI52)</f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45918.761180555557</v>
      </c>
      <c r="E53" s="26">
        <v>45899.654047372685</v>
      </c>
      <c r="F53" s="37">
        <f>COUNTIFS(L53:AI53, "&lt;&gt;A", L53:AI53, "&lt;&gt;D", L53:AI53, "&gt;=0", L53:AI53, "&lt;70")+COUNTIF(L53:AI53, "SN")+COUNTIF(L53:AI53, "RV")+COUNTIF(L53:AI53, "BR")+COUNTIF(L53:AI53, "*/*")</f>
        <v>0</v>
      </c>
      <c r="G53" s="37">
        <f>COUNTIF(L53:AI53, "A")+COUNTIF(L53:AI53, "&gt;69")</f>
        <v>0</v>
      </c>
      <c r="H53" s="37">
        <f>COUNTIF(L53:AI53, "D")+COUNTIF(L53:AI53, "&lt;70")</f>
        <v>0</v>
      </c>
      <c r="I53" s="37">
        <f>COUNTIF(L53:AI53, "SC")</f>
        <v>24</v>
      </c>
      <c r="J53" s="37">
        <f>COUNTA(L53:AI53)</f>
        <v>24</v>
      </c>
      <c r="K53" s="38">
        <f>(COUNTIF(L53:AI53, "A")+COUNTIF(L53:AI53, "&gt;69"))/COUNTA(L53:AI53)</f>
        <v>0</v>
      </c>
      <c r="L53" s="37" t="s">
        <v>60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60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45791.614305555559</v>
      </c>
      <c r="E54" s="26">
        <v>45791.654047372685</v>
      </c>
      <c r="F54" s="37">
        <f>COUNTIFS(L54:AI54, "&lt;&gt;A", L54:AI54, "&lt;&gt;D", L54:AI54, "&gt;=0", L54:AI54, "&lt;70")+COUNTIF(L54:AI54, "SN")+COUNTIF(L54:AI54, "RV")+COUNTIF(L54:AI54, "BR")+COUNTIF(L54:AI54, "*/*")</f>
        <v>0</v>
      </c>
      <c r="G54" s="37">
        <f>COUNTIF(L54:AI54, "A")+COUNTIF(L54:AI54, "&gt;69")</f>
        <v>0</v>
      </c>
      <c r="H54" s="37">
        <f>COUNTIF(L54:AI54, "D")+COUNTIF(L54:AI54, "&lt;70")</f>
        <v>0</v>
      </c>
      <c r="I54" s="37">
        <f>COUNTIF(L54:AI54, "SC")</f>
        <v>24</v>
      </c>
      <c r="J54" s="37">
        <f>COUNTA(L54:AI54)</f>
        <v>24</v>
      </c>
      <c r="K54" s="38">
        <f>(COUNTIF(L54:AI54, "A")+COUNTIF(L54:AI54, "&gt;69"))/COUNTA(L54:AI54)</f>
        <v>0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60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45794.743888888886</v>
      </c>
      <c r="E55" s="26">
        <v>45794.779047372685</v>
      </c>
      <c r="F55" s="37">
        <f>COUNTIFS(L55:AI55, "&lt;&gt;A", L55:AI55, "&lt;&gt;D", L55:AI55, "&gt;=0", L55:AI55, "&lt;70")+COUNTIF(L55:AI55, "SN")+COUNTIF(L55:AI55, "RV")+COUNTIF(L55:AI55, "BR")+COUNTIF(L55:AI55, "*/*")</f>
        <v>0</v>
      </c>
      <c r="G55" s="37">
        <f>COUNTIF(L55:AI55, "A")+COUNTIF(L55:AI55, "&gt;69")</f>
        <v>0</v>
      </c>
      <c r="H55" s="37">
        <f>COUNTIF(L55:AI55, "D")+COUNTIF(L55:AI55, "&lt;70")</f>
        <v>0</v>
      </c>
      <c r="I55" s="37">
        <f>COUNTIF(L55:AI55, "SC")</f>
        <v>24</v>
      </c>
      <c r="J55" s="37">
        <f>COUNTA(L55:AI55)</f>
        <v>24</v>
      </c>
      <c r="K55" s="38">
        <f>(COUNTIF(L55:AI55, "A")+COUNTIF(L55:AI55, "&gt;69"))/COUNTA(L55:AI55)</f>
        <v>0</v>
      </c>
      <c r="L55" s="37" t="s">
        <v>60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45782.406157407408</v>
      </c>
      <c r="E56" s="26">
        <v>45782.44571403935</v>
      </c>
      <c r="F56" s="37">
        <f>COUNTIFS(L56:AI56, "&lt;&gt;A", L56:AI56, "&lt;&gt;D", L56:AI56, "&gt;=0", L56:AI56, "&lt;70")+COUNTIF(L56:AI56, "SN")+COUNTIF(L56:AI56, "RV")+COUNTIF(L56:AI56, "BR")+COUNTIF(L56:AI56, "*/*")</f>
        <v>0</v>
      </c>
      <c r="G56" s="37">
        <f>COUNTIF(L56:AI56, "A")+COUNTIF(L56:AI56, "&gt;69")</f>
        <v>0</v>
      </c>
      <c r="H56" s="37">
        <f>COUNTIF(L56:AI56, "D")+COUNTIF(L56:AI56, "&lt;70")</f>
        <v>0</v>
      </c>
      <c r="I56" s="37">
        <f>COUNTIF(L56:AI56, "SC")</f>
        <v>24</v>
      </c>
      <c r="J56" s="37">
        <f>COUNTA(L56:AI56)</f>
        <v>24</v>
      </c>
      <c r="K56" s="38">
        <f>(COUNTIF(L56:AI56, "A")+COUNTIF(L56:AI56, "&gt;69"))/COUNTA(L56:AI56)</f>
        <v>0</v>
      </c>
      <c r="L56" s="37" t="s">
        <v>60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45748.284386574072</v>
      </c>
      <c r="E57" s="26">
        <v>45748.32071403935</v>
      </c>
      <c r="F57" s="37">
        <f>COUNTIFS(L57:AI57, "&lt;&gt;A", L57:AI57, "&lt;&gt;D", L57:AI57, "&gt;=0", L57:AI57, "&lt;70")+COUNTIF(L57:AI57, "SN")+COUNTIF(L57:AI57, "RV")+COUNTIF(L57:AI57, "BR")+COUNTIF(L57:AI57, "*/*")</f>
        <v>0</v>
      </c>
      <c r="G57" s="37">
        <f>COUNTIF(L57:AI57, "A")+COUNTIF(L57:AI57, "&gt;69")</f>
        <v>0</v>
      </c>
      <c r="H57" s="37">
        <f>COUNTIF(L57:AI57, "D")+COUNTIF(L57:AI57, "&lt;70")</f>
        <v>0</v>
      </c>
      <c r="I57" s="37">
        <f>COUNTIF(L57:AI57, "SC")</f>
        <v>24</v>
      </c>
      <c r="J57" s="37">
        <f>COUNTA(L57:AI57)</f>
        <v>24</v>
      </c>
      <c r="K57" s="38">
        <f>(COUNTIF(L57:AI57, "A")+COUNTIF(L57:AI57, "&gt;69"))/COUNTA(L57:AI57)</f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45820.003645833334</v>
      </c>
      <c r="E58" s="26">
        <v>45820.029047372685</v>
      </c>
      <c r="F58" s="37">
        <f>COUNTIFS(L58:AI58, "&lt;&gt;A", L58:AI58, "&lt;&gt;D", L58:AI58, "&gt;=0", L58:AI58, "&lt;70")+COUNTIF(L58:AI58, "SN")+COUNTIF(L58:AI58, "RV")+COUNTIF(L58:AI58, "BR")+COUNTIF(L58:AI58, "*/*")</f>
        <v>0</v>
      </c>
      <c r="G58" s="37">
        <f>COUNTIF(L58:AI58, "A")+COUNTIF(L58:AI58, "&gt;69")</f>
        <v>0</v>
      </c>
      <c r="H58" s="37">
        <f>COUNTIF(L58:AI58, "D")+COUNTIF(L58:AI58, "&lt;70")</f>
        <v>0</v>
      </c>
      <c r="I58" s="37">
        <f>COUNTIF(L58:AI58, "SC")</f>
        <v>24</v>
      </c>
      <c r="J58" s="37">
        <f>COUNTA(L58:AI58)</f>
        <v>24</v>
      </c>
      <c r="K58" s="38">
        <f>(COUNTIF(L58:AI58, "A")+COUNTIF(L58:AI58, "&gt;69"))/COUNTA(L58:AI58)</f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45786.449652777781</v>
      </c>
      <c r="E59" s="26">
        <v>45786.487380706021</v>
      </c>
      <c r="F59" s="37">
        <f>COUNTIFS(L59:AI59, "&lt;&gt;A", L59:AI59, "&lt;&gt;D", L59:AI59, "&gt;=0", L59:AI59, "&lt;70")+COUNTIF(L59:AI59, "SN")+COUNTIF(L59:AI59, "RV")+COUNTIF(L59:AI59, "BR")+COUNTIF(L59:AI59, "*/*")</f>
        <v>0</v>
      </c>
      <c r="G59" s="37">
        <f>COUNTIF(L59:AI59, "A")+COUNTIF(L59:AI59, "&gt;69")</f>
        <v>0</v>
      </c>
      <c r="H59" s="37">
        <f>COUNTIF(L59:AI59, "D")+COUNTIF(L59:AI59, "&lt;70")</f>
        <v>0</v>
      </c>
      <c r="I59" s="37">
        <f>COUNTIF(L59:AI59, "SC")</f>
        <v>24</v>
      </c>
      <c r="J59" s="37">
        <f>COUNTA(L59:AI59)</f>
        <v>24</v>
      </c>
      <c r="K59" s="38">
        <f>(COUNTIF(L59:AI59, "A")+COUNTIF(L59:AI59, "&gt;69"))/COUNTA(L59:AI59)</f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>
        <v>45770.536979166667</v>
      </c>
      <c r="E60" s="26">
        <v>45770.57071403935</v>
      </c>
      <c r="F60" s="37">
        <f>COUNTIFS(L60:AI60, "&lt;&gt;A", L60:AI60, "&lt;&gt;D", L60:AI60, "&gt;=0", L60:AI60, "&lt;70")+COUNTIF(L60:AI60, "SN")+COUNTIF(L60:AI60, "RV")+COUNTIF(L60:AI60, "BR")+COUNTIF(L60:AI60, "*/*")</f>
        <v>0</v>
      </c>
      <c r="G60" s="37">
        <f>COUNTIF(L60:AI60, "A")+COUNTIF(L60:AI60, "&gt;69")</f>
        <v>0</v>
      </c>
      <c r="H60" s="37">
        <f>COUNTIF(L60:AI60, "D")+COUNTIF(L60:AI60, "&lt;70")</f>
        <v>0</v>
      </c>
      <c r="I60" s="37">
        <f>COUNTIF(L60:AI60, "SC")</f>
        <v>24</v>
      </c>
      <c r="J60" s="37">
        <f>COUNTA(L60:AI60)</f>
        <v>24</v>
      </c>
      <c r="K60" s="38">
        <f>(COUNTIF(L60:AI60, "A")+COUNTIF(L60:AI60, "&gt;69"))/COUNTA(L60:AI60)</f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227</v>
      </c>
      <c r="B61" s="37" t="s">
        <v>228</v>
      </c>
      <c r="C61" s="37" t="s">
        <v>229</v>
      </c>
      <c r="D61" s="26" t="s">
        <v>230</v>
      </c>
      <c r="E61" s="26" t="s">
        <v>230</v>
      </c>
      <c r="F61" s="37">
        <f>COUNTIFS(L61:AI61, "&lt;&gt;A", L61:AI61, "&lt;&gt;D", L61:AI61, "&gt;=0", L61:AI61, "&lt;70")+COUNTIF(L61:AI61, "SN")+COUNTIF(L61:AI61, "RV")+COUNTIF(L61:AI61, "BR")+COUNTIF(L61:AI61, "*/*")</f>
        <v>0</v>
      </c>
      <c r="G61" s="37">
        <f>COUNTIF(L61:AI61, "A")+COUNTIF(L61:AI61, "&gt;69")</f>
        <v>0</v>
      </c>
      <c r="H61" s="37">
        <f>COUNTIF(L61:AI61, "D")+COUNTIF(L61:AI61, "&lt;70")</f>
        <v>0</v>
      </c>
      <c r="I61" s="37">
        <f>COUNTIF(L61:AI61, "SC")</f>
        <v>24</v>
      </c>
      <c r="J61" s="37">
        <f>COUNTA(L61:AI61)</f>
        <v>24</v>
      </c>
      <c r="K61" s="38">
        <f>(COUNTIF(L61:AI61, "A")+COUNTIF(L61:AI61, "&gt;69"))/COUNTA(L61:AI61)</f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231</v>
      </c>
      <c r="B62" s="37" t="s">
        <v>232</v>
      </c>
      <c r="C62" s="37" t="s">
        <v>233</v>
      </c>
      <c r="D62" s="26">
        <v>45553.74113425926</v>
      </c>
      <c r="E62" s="26" t="s">
        <v>230</v>
      </c>
      <c r="F62" s="37">
        <f>COUNTIFS(L62:AI62, "&lt;&gt;A", L62:AI62, "&lt;&gt;D", L62:AI62, "&gt;=0", L62:AI62, "&lt;70")+COUNTIF(L62:AI62, "SN")+COUNTIF(L62:AI62, "RV")+COUNTIF(L62:AI62, "BR")+COUNTIF(L62:AI62, "*/*")</f>
        <v>0</v>
      </c>
      <c r="G62" s="37">
        <f>COUNTIF(L62:AI62, "A")+COUNTIF(L62:AI62, "&gt;69")</f>
        <v>0</v>
      </c>
      <c r="H62" s="37">
        <f>COUNTIF(L62:AI62, "D")+COUNTIF(L62:AI62, "&lt;70")</f>
        <v>0</v>
      </c>
      <c r="I62" s="37">
        <f>COUNTIF(L62:AI62, "SC")</f>
        <v>24</v>
      </c>
      <c r="J62" s="37">
        <f>COUNTA(L62:AI62)</f>
        <v>24</v>
      </c>
      <c r="K62" s="38">
        <f>(COUNTIF(L62:AI62, "A")+COUNTIF(L62:AI62, "&gt;69"))/COUNTA(L62:AI62)</f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</sheetData>
  <autoFilter ref="A4:AI4" xr:uid="{00000000-0009-0000-0000-000000000000}"/>
  <mergeCells count="1">
    <mergeCell ref="A1:C1"/>
  </mergeCells>
  <conditionalFormatting sqref="D5:E63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63">
    <cfRule type="cellIs" dxfId="14" priority="14" operator="greaterThan">
      <formula>0</formula>
    </cfRule>
  </conditionalFormatting>
  <conditionalFormatting sqref="G5:G63">
    <cfRule type="colorScale" priority="15">
      <colorScale>
        <cfvo type="num" val="0"/>
        <cfvo type="num" val="14"/>
        <color rgb="FFDA3F2A"/>
        <color rgb="FF77F22C"/>
      </colorScale>
    </cfRule>
  </conditionalFormatting>
  <conditionalFormatting sqref="H5:H63">
    <cfRule type="cellIs" dxfId="13" priority="16" operator="greaterThan">
      <formula>0</formula>
    </cfRule>
  </conditionalFormatting>
  <conditionalFormatting sqref="K5:K62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62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L5:AI62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2025-11-11T20:43:06Z</dcterms:created>
  <dcterms:modified xsi:type="dcterms:W3CDTF">2025-11-12T01:10:31Z</dcterms:modified>
  <cp:category/>
</cp:coreProperties>
</file>